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24615" windowHeight="13740" activeTab="1"/>
  </bookViews>
  <sheets>
    <sheet name="Rekapitulácia stavby" sheetId="1" r:id="rId1"/>
    <sheet name="700 - Komunikácie a sadov..." sheetId="2" r:id="rId2"/>
  </sheets>
  <definedNames>
    <definedName name="_xlnm.Print_Titles" localSheetId="1">'700 - Komunikácie a sadov...'!$113:$113</definedName>
    <definedName name="_xlnm.Print_Titles" localSheetId="0">'Rekapitulácia stavby'!$85:$85</definedName>
    <definedName name="_xlnm.Print_Area" localSheetId="1">'700 - Komunikácie a sadov...'!$C$4:$Q$70,'700 - Komunikácie a sadov...'!$C$76:$Q$95,'700 - Komunikácie a sadov...'!$C$101:$Q$145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145" i="2"/>
  <c r="BH145" i="2"/>
  <c r="BG145" i="2"/>
  <c r="BE145" i="2"/>
  <c r="X145" i="2"/>
  <c r="W145" i="2"/>
  <c r="AD145" i="2"/>
  <c r="AB145" i="2"/>
  <c r="Z145" i="2"/>
  <c r="V145" i="2"/>
  <c r="BK145" i="2" s="1"/>
  <c r="BF145" i="2"/>
  <c r="BI144" i="2"/>
  <c r="BH144" i="2"/>
  <c r="BG144" i="2"/>
  <c r="BE144" i="2"/>
  <c r="X144" i="2"/>
  <c r="W144" i="2"/>
  <c r="AD144" i="2"/>
  <c r="AB144" i="2"/>
  <c r="Z144" i="2"/>
  <c r="V144" i="2"/>
  <c r="BK144" i="2" s="1"/>
  <c r="BF144" i="2"/>
  <c r="BI143" i="2"/>
  <c r="BH143" i="2"/>
  <c r="BG143" i="2"/>
  <c r="BE143" i="2"/>
  <c r="X143" i="2"/>
  <c r="W143" i="2"/>
  <c r="AD143" i="2"/>
  <c r="AB143" i="2"/>
  <c r="Z143" i="2"/>
  <c r="V143" i="2"/>
  <c r="BK143" i="2"/>
  <c r="BF143" i="2"/>
  <c r="BI142" i="2"/>
  <c r="BH142" i="2"/>
  <c r="BG142" i="2"/>
  <c r="BE142" i="2"/>
  <c r="X142" i="2"/>
  <c r="W142" i="2"/>
  <c r="AD142" i="2"/>
  <c r="AB142" i="2"/>
  <c r="Z142" i="2"/>
  <c r="V142" i="2"/>
  <c r="BK142" i="2" s="1"/>
  <c r="BF142" i="2"/>
  <c r="BI141" i="2"/>
  <c r="BH141" i="2"/>
  <c r="BG141" i="2"/>
  <c r="BE141" i="2"/>
  <c r="X141" i="2"/>
  <c r="W141" i="2"/>
  <c r="AD141" i="2"/>
  <c r="AB141" i="2"/>
  <c r="Z141" i="2"/>
  <c r="V141" i="2"/>
  <c r="BK141" i="2" s="1"/>
  <c r="BF141" i="2"/>
  <c r="BI140" i="2"/>
  <c r="BH140" i="2"/>
  <c r="BG140" i="2"/>
  <c r="BE140" i="2"/>
  <c r="X140" i="2"/>
  <c r="W140" i="2"/>
  <c r="AD140" i="2"/>
  <c r="AB140" i="2"/>
  <c r="Z140" i="2"/>
  <c r="V140" i="2"/>
  <c r="BK140" i="2" s="1"/>
  <c r="BF140" i="2"/>
  <c r="BI139" i="2"/>
  <c r="BH139" i="2"/>
  <c r="BG139" i="2"/>
  <c r="BE139" i="2"/>
  <c r="X139" i="2"/>
  <c r="W139" i="2"/>
  <c r="AD139" i="2"/>
  <c r="AB139" i="2"/>
  <c r="Z139" i="2"/>
  <c r="V139" i="2"/>
  <c r="BK139" i="2"/>
  <c r="BF139" i="2"/>
  <c r="BI138" i="2"/>
  <c r="BH138" i="2"/>
  <c r="BG138" i="2"/>
  <c r="BE138" i="2"/>
  <c r="X138" i="2"/>
  <c r="W138" i="2"/>
  <c r="AD138" i="2"/>
  <c r="AB138" i="2"/>
  <c r="Z138" i="2"/>
  <c r="V138" i="2"/>
  <c r="BK138" i="2" s="1"/>
  <c r="BF138" i="2"/>
  <c r="BI137" i="2"/>
  <c r="BH137" i="2"/>
  <c r="BG137" i="2"/>
  <c r="BE137" i="2"/>
  <c r="X137" i="2"/>
  <c r="W137" i="2"/>
  <c r="AD137" i="2"/>
  <c r="AB137" i="2"/>
  <c r="Z137" i="2"/>
  <c r="V137" i="2"/>
  <c r="BK137" i="2" s="1"/>
  <c r="BF137" i="2"/>
  <c r="BI136" i="2"/>
  <c r="BH136" i="2"/>
  <c r="BG136" i="2"/>
  <c r="BE136" i="2"/>
  <c r="X136" i="2"/>
  <c r="W136" i="2"/>
  <c r="AD136" i="2"/>
  <c r="AB136" i="2"/>
  <c r="Z136" i="2"/>
  <c r="V136" i="2"/>
  <c r="BK136" i="2" s="1"/>
  <c r="BF136" i="2"/>
  <c r="BI135" i="2"/>
  <c r="BH135" i="2"/>
  <c r="BG135" i="2"/>
  <c r="BE135" i="2"/>
  <c r="X135" i="2"/>
  <c r="W135" i="2"/>
  <c r="AD135" i="2"/>
  <c r="AB135" i="2"/>
  <c r="Z135" i="2"/>
  <c r="V135" i="2"/>
  <c r="BK135" i="2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BF134" i="2"/>
  <c r="BI133" i="2"/>
  <c r="BH133" i="2"/>
  <c r="BG133" i="2"/>
  <c r="BE133" i="2"/>
  <c r="X133" i="2"/>
  <c r="W133" i="2"/>
  <c r="AD133" i="2"/>
  <c r="AB133" i="2"/>
  <c r="Z133" i="2"/>
  <c r="V133" i="2"/>
  <c r="BK133" i="2"/>
  <c r="BF133" i="2"/>
  <c r="BI132" i="2"/>
  <c r="BH132" i="2"/>
  <c r="BG132" i="2"/>
  <c r="BE132" i="2"/>
  <c r="X132" i="2"/>
  <c r="W132" i="2"/>
  <c r="AD132" i="2"/>
  <c r="AB132" i="2"/>
  <c r="Z132" i="2"/>
  <c r="V132" i="2"/>
  <c r="BK132" i="2" s="1"/>
  <c r="BF132" i="2"/>
  <c r="BI131" i="2"/>
  <c r="BH131" i="2"/>
  <c r="BG131" i="2"/>
  <c r="BE131" i="2"/>
  <c r="X131" i="2"/>
  <c r="W131" i="2"/>
  <c r="AD131" i="2"/>
  <c r="AB131" i="2"/>
  <c r="Z131" i="2"/>
  <c r="V131" i="2"/>
  <c r="BK131" i="2" s="1"/>
  <c r="BF131" i="2"/>
  <c r="BI130" i="2"/>
  <c r="BH130" i="2"/>
  <c r="BG130" i="2"/>
  <c r="BE130" i="2"/>
  <c r="X130" i="2"/>
  <c r="W130" i="2"/>
  <c r="AD130" i="2"/>
  <c r="AB130" i="2"/>
  <c r="Z130" i="2"/>
  <c r="V130" i="2"/>
  <c r="BK130" i="2" s="1"/>
  <c r="BF130" i="2"/>
  <c r="BI129" i="2"/>
  <c r="BH129" i="2"/>
  <c r="BG129" i="2"/>
  <c r="BE129" i="2"/>
  <c r="X129" i="2"/>
  <c r="W129" i="2"/>
  <c r="AD129" i="2"/>
  <c r="AB129" i="2"/>
  <c r="Z129" i="2"/>
  <c r="V129" i="2"/>
  <c r="BK129" i="2" s="1"/>
  <c r="BF129" i="2"/>
  <c r="BI128" i="2"/>
  <c r="BH128" i="2"/>
  <c r="BG128" i="2"/>
  <c r="BE128" i="2"/>
  <c r="X128" i="2"/>
  <c r="W128" i="2"/>
  <c r="AD128" i="2"/>
  <c r="AB128" i="2"/>
  <c r="Z128" i="2"/>
  <c r="V128" i="2"/>
  <c r="BK128" i="2" s="1"/>
  <c r="BF128" i="2"/>
  <c r="BI127" i="2"/>
  <c r="BH127" i="2"/>
  <c r="BG127" i="2"/>
  <c r="BE127" i="2"/>
  <c r="X127" i="2"/>
  <c r="W127" i="2"/>
  <c r="AD127" i="2"/>
  <c r="AB127" i="2"/>
  <c r="Z127" i="2"/>
  <c r="V127" i="2"/>
  <c r="BK127" i="2"/>
  <c r="BF127" i="2"/>
  <c r="BI126" i="2"/>
  <c r="BH126" i="2"/>
  <c r="BG126" i="2"/>
  <c r="BE126" i="2"/>
  <c r="X126" i="2"/>
  <c r="W126" i="2"/>
  <c r="AD126" i="2"/>
  <c r="AB126" i="2"/>
  <c r="Z126" i="2"/>
  <c r="V126" i="2"/>
  <c r="BK126" i="2" s="1"/>
  <c r="BF126" i="2"/>
  <c r="BI125" i="2"/>
  <c r="BH125" i="2"/>
  <c r="BG125" i="2"/>
  <c r="BE125" i="2"/>
  <c r="X125" i="2"/>
  <c r="W125" i="2"/>
  <c r="AD125" i="2"/>
  <c r="AB125" i="2"/>
  <c r="Z125" i="2"/>
  <c r="V125" i="2"/>
  <c r="BK125" i="2" s="1"/>
  <c r="BF125" i="2"/>
  <c r="BI124" i="2"/>
  <c r="BH124" i="2"/>
  <c r="BG124" i="2"/>
  <c r="BE124" i="2"/>
  <c r="X124" i="2"/>
  <c r="W124" i="2"/>
  <c r="AD124" i="2"/>
  <c r="AB124" i="2"/>
  <c r="Z124" i="2"/>
  <c r="V124" i="2"/>
  <c r="BK124" i="2" s="1"/>
  <c r="BF124" i="2"/>
  <c r="BI123" i="2"/>
  <c r="BH123" i="2"/>
  <c r="BG123" i="2"/>
  <c r="BE123" i="2"/>
  <c r="X123" i="2"/>
  <c r="W123" i="2"/>
  <c r="AD123" i="2"/>
  <c r="AB123" i="2"/>
  <c r="Z123" i="2"/>
  <c r="V123" i="2"/>
  <c r="BK123" i="2"/>
  <c r="BF123" i="2"/>
  <c r="BI122" i="2"/>
  <c r="BH122" i="2"/>
  <c r="BG122" i="2"/>
  <c r="BE122" i="2"/>
  <c r="X122" i="2"/>
  <c r="W122" i="2"/>
  <c r="AD122" i="2"/>
  <c r="AB122" i="2"/>
  <c r="Z122" i="2"/>
  <c r="V122" i="2"/>
  <c r="BK122" i="2" s="1"/>
  <c r="BF122" i="2"/>
  <c r="BI121" i="2"/>
  <c r="BH121" i="2"/>
  <c r="BG121" i="2"/>
  <c r="BE121" i="2"/>
  <c r="X121" i="2"/>
  <c r="W121" i="2"/>
  <c r="AD121" i="2"/>
  <c r="AB121" i="2"/>
  <c r="Z121" i="2"/>
  <c r="V121" i="2"/>
  <c r="BK121" i="2" s="1"/>
  <c r="BF121" i="2"/>
  <c r="BI120" i="2"/>
  <c r="BH120" i="2"/>
  <c r="BG120" i="2"/>
  <c r="BE120" i="2"/>
  <c r="X120" i="2"/>
  <c r="W120" i="2"/>
  <c r="AD120" i="2"/>
  <c r="AB120" i="2"/>
  <c r="Z120" i="2"/>
  <c r="V120" i="2"/>
  <c r="BK120" i="2" s="1"/>
  <c r="BF120" i="2"/>
  <c r="BI119" i="2"/>
  <c r="BH119" i="2"/>
  <c r="BG119" i="2"/>
  <c r="BE119" i="2"/>
  <c r="X119" i="2"/>
  <c r="W119" i="2"/>
  <c r="AD119" i="2"/>
  <c r="AB119" i="2"/>
  <c r="Z119" i="2"/>
  <c r="V119" i="2"/>
  <c r="BK119" i="2"/>
  <c r="BF119" i="2"/>
  <c r="BI118" i="2"/>
  <c r="BH118" i="2"/>
  <c r="BG118" i="2"/>
  <c r="BE118" i="2"/>
  <c r="X118" i="2"/>
  <c r="W118" i="2"/>
  <c r="AD118" i="2"/>
  <c r="AB118" i="2"/>
  <c r="Z118" i="2"/>
  <c r="V118" i="2"/>
  <c r="BK118" i="2" s="1"/>
  <c r="BF118" i="2"/>
  <c r="BI117" i="2"/>
  <c r="BH117" i="2"/>
  <c r="BG117" i="2"/>
  <c r="BE117" i="2"/>
  <c r="X117" i="2"/>
  <c r="W117" i="2"/>
  <c r="AD117" i="2"/>
  <c r="AB117" i="2"/>
  <c r="Z117" i="2"/>
  <c r="V117" i="2"/>
  <c r="BK117" i="2"/>
  <c r="BF117" i="2"/>
  <c r="BI116" i="2"/>
  <c r="H40" i="2"/>
  <c r="BF90" i="1" s="1"/>
  <c r="BF89" i="1" s="1"/>
  <c r="BF88" i="1" s="1"/>
  <c r="BF87" i="1" s="1"/>
  <c r="W37" i="1" s="1"/>
  <c r="BH116" i="2"/>
  <c r="H39" i="2" s="1"/>
  <c r="BE90" i="1" s="1"/>
  <c r="BE89" i="1" s="1"/>
  <c r="BG116" i="2"/>
  <c r="H38" i="2" s="1"/>
  <c r="BD90" i="1" s="1"/>
  <c r="BD89" i="1" s="1"/>
  <c r="BE116" i="2"/>
  <c r="M36" i="2" s="1"/>
  <c r="AX90" i="1" s="1"/>
  <c r="X116" i="2"/>
  <c r="X115" i="2"/>
  <c r="X114" i="2" s="1"/>
  <c r="K90" i="2" s="1"/>
  <c r="M31" i="2" s="1"/>
  <c r="AT90" i="1" s="1"/>
  <c r="AT89" i="1" s="1"/>
  <c r="AT88" i="1" s="1"/>
  <c r="AT87" i="1" s="1"/>
  <c r="AK28" i="1" s="1"/>
  <c r="W116" i="2"/>
  <c r="W115" i="2"/>
  <c r="W114" i="2" s="1"/>
  <c r="H90" i="2" s="1"/>
  <c r="M30" i="2" s="1"/>
  <c r="AS90" i="1" s="1"/>
  <c r="AS89" i="1" s="1"/>
  <c r="AS88" i="1" s="1"/>
  <c r="AS87" i="1" s="1"/>
  <c r="AK27" i="1" s="1"/>
  <c r="AD116" i="2"/>
  <c r="AD115" i="2"/>
  <c r="AD114" i="2" s="1"/>
  <c r="AB116" i="2"/>
  <c r="AB115" i="2" s="1"/>
  <c r="AB114" i="2" s="1"/>
  <c r="Z116" i="2"/>
  <c r="Z115" i="2"/>
  <c r="Z114" i="2" s="1"/>
  <c r="AW90" i="1" s="1"/>
  <c r="AW89" i="1" s="1"/>
  <c r="AW88" i="1" s="1"/>
  <c r="AW87" i="1" s="1"/>
  <c r="V116" i="2"/>
  <c r="BK116" i="2" s="1"/>
  <c r="BK115" i="2" s="1"/>
  <c r="BF116" i="2"/>
  <c r="M110" i="2"/>
  <c r="F110" i="2"/>
  <c r="F108" i="2"/>
  <c r="F106" i="2"/>
  <c r="M32" i="2"/>
  <c r="AU90" i="1" s="1"/>
  <c r="AU89" i="1" s="1"/>
  <c r="AU88" i="1" s="1"/>
  <c r="AU87" i="1" s="1"/>
  <c r="M85" i="2"/>
  <c r="F85" i="2"/>
  <c r="F83" i="2"/>
  <c r="F81" i="2"/>
  <c r="O23" i="2"/>
  <c r="E23" i="2"/>
  <c r="M111" i="2"/>
  <c r="M86" i="2"/>
  <c r="O22" i="2"/>
  <c r="O17" i="2"/>
  <c r="E17" i="2"/>
  <c r="F111" i="2" s="1"/>
  <c r="F86" i="2"/>
  <c r="O16" i="2"/>
  <c r="O11" i="2"/>
  <c r="M108" i="2" s="1"/>
  <c r="F6" i="2"/>
  <c r="F103" i="2"/>
  <c r="F78" i="2"/>
  <c r="AK29" i="1"/>
  <c r="AM83" i="1"/>
  <c r="L83" i="1"/>
  <c r="AM82" i="1"/>
  <c r="L82" i="1"/>
  <c r="AM80" i="1"/>
  <c r="L80" i="1"/>
  <c r="L78" i="1"/>
  <c r="L77" i="1"/>
  <c r="M83" i="2" l="1"/>
  <c r="H91" i="2"/>
  <c r="M91" i="2"/>
  <c r="BK114" i="2"/>
  <c r="M90" i="2" s="1"/>
  <c r="BD88" i="1"/>
  <c r="AZ89" i="1"/>
  <c r="BA89" i="1"/>
  <c r="BE88" i="1"/>
  <c r="M37" i="2"/>
  <c r="AY90" i="1" s="1"/>
  <c r="H37" i="2"/>
  <c r="BC90" i="1" s="1"/>
  <c r="BC89" i="1" s="1"/>
  <c r="AV90" i="1"/>
  <c r="K91" i="2"/>
  <c r="H36" i="2"/>
  <c r="BB90" i="1" s="1"/>
  <c r="BB89" i="1" s="1"/>
  <c r="BB88" i="1" l="1"/>
  <c r="AX89" i="1"/>
  <c r="AY89" i="1"/>
  <c r="BC88" i="1"/>
  <c r="BA88" i="1"/>
  <c r="BE87" i="1"/>
  <c r="M29" i="2"/>
  <c r="M34" i="2" s="1"/>
  <c r="L95" i="2"/>
  <c r="AZ88" i="1"/>
  <c r="BD87" i="1"/>
  <c r="W36" i="1" l="1"/>
  <c r="BA87" i="1"/>
  <c r="AY88" i="1"/>
  <c r="BC87" i="1"/>
  <c r="AV89" i="1"/>
  <c r="W35" i="1"/>
  <c r="AZ87" i="1"/>
  <c r="AG90" i="1"/>
  <c r="L42" i="2"/>
  <c r="AX88" i="1"/>
  <c r="AV88" i="1" s="1"/>
  <c r="BB87" i="1"/>
  <c r="AN90" i="1" l="1"/>
  <c r="AG89" i="1"/>
  <c r="W34" i="1"/>
  <c r="AY87" i="1"/>
  <c r="AK34" i="1" s="1"/>
  <c r="W33" i="1"/>
  <c r="AX87" i="1"/>
  <c r="AG88" i="1" l="1"/>
  <c r="AN89" i="1"/>
  <c r="AK33" i="1"/>
  <c r="AV87" i="1"/>
  <c r="AG87" i="1" l="1"/>
  <c r="AN88" i="1"/>
  <c r="AG94" i="1" l="1"/>
  <c r="AK26" i="1"/>
  <c r="AK31" i="1" s="1"/>
  <c r="AK39" i="1" s="1"/>
  <c r="AN87" i="1"/>
  <c r="AN94" i="1" s="1"/>
</calcChain>
</file>

<file path=xl/sharedStrings.xml><?xml version="1.0" encoding="utf-8"?>
<sst xmlns="http://schemas.openxmlformats.org/spreadsheetml/2006/main" count="727" uniqueCount="263">
  <si>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</si>
  <si>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</si>
  <si>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</si>
  <si>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</si>
  <si>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</si>
  <si>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</si>
  <si>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</si>
  <si>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</si>
  <si>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</si>
  <si>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</si>
  <si>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</si>
  <si>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</si>
  <si>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</si>
  <si>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</si>
  <si>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</si>
  <si>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</si>
  <si>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</si>
  <si>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</si>
  <si>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</si>
  <si>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</si>
  <si>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</si>
  <si>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</si>
  <si>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</si>
  <si>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</si>
  <si>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</si>
  <si>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</si>
  <si>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</si>
  <si>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</si>
  <si>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</si>
  <si>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 xml:space="preserve"> </t>
  </si>
  <si>
    <t>Projektant:</t>
  </si>
  <si>
    <t>TERMOKLIMA, s.r.o.</t>
  </si>
  <si>
    <t>Spracovateľ: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</si>
  <si>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</si>
  <si>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</si>
  <si>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</si>
  <si>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</si>
  <si>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</si>
  <si>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</si>
  <si>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</si>
  <si>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</si>
  <si>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</si>
  <si>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</si>
  <si>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</si>
  <si>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</si>
  <si>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</si>
  <si>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</si>
  <si>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</si>
  <si>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</si>
  <si>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</si>
  <si>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</si>
  <si>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</si>
  <si>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</si>
  <si>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</si>
  <si>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</si>
  <si>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</si>
  <si>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</si>
  <si>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</si>
  <si>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</si>
  <si>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</si>
  <si>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</si>
  <si>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</si>
  <si>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</si>
  <si>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</si>
  <si>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</si>
  <si>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</si>
  <si>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</si>
  <si>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</si>
  <si>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</si>
  <si>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</si>
  <si>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</si>
  <si>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</si>
  <si>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</si>
  <si>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</si>
  <si>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</si>
  <si>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</si>
  <si>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</si>
  <si>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</si>
  <si>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</si>
  <si>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</si>
  <si>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{b952c0d4-4e72-47a9-b768-b43046b7351b}</t>
  </si>
  <si>
    <t>{00000000-0000-0000-0000-000000000000}</t>
  </si>
  <si>
    <t>Dokumentácia stavebných objektov a inžinierskych sietí</t>
  </si>
  <si>
    <t>1</t>
  </si>
  <si>
    <t>{6c095696-cda2-4f7a-b3a0-d7aa66c413a7}</t>
  </si>
  <si>
    <t>SO 01</t>
  </si>
  <si>
    <t>Vonkajšie primárne rozvody tepla (medzi obj. 308-316)</t>
  </si>
  <si>
    <t>2</t>
  </si>
  <si>
    <t>{72babfef-2c66-42ec-b51d-553eb4f8ce1e}</t>
  </si>
  <si>
    <t>/</t>
  </si>
  <si>
    <t>700</t>
  </si>
  <si>
    <t>Komunikácie a sadové úpravy</t>
  </si>
  <si>
    <t>3</t>
  </si>
  <si>
    <t>{199f6dbe-7485-4388-a70a-e6b0a8530241}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</si>
  <si>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</si>
  <si>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</si>
  <si>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</si>
  <si>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</si>
  <si>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</si>
  <si>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</si>
  <si>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</si>
  <si>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</si>
  <si>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</si>
  <si>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</si>
  <si>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</si>
  <si>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</si>
  <si>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</si>
  <si>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01 - Vonkajšie primárne rozvody tepla (medzi obj. 308-316)</t>
  </si>
  <si>
    <t>Úroveň 3:</t>
  </si>
  <si>
    <t>700 - Komunikácie a sadové úpravy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</si>
  <si>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</si>
  <si>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</si>
  <si>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</si>
  <si>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</si>
  <si>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</si>
  <si>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</si>
  <si>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</si>
  <si>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</si>
  <si>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</si>
  <si>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</si>
  <si>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>2) Ostatné náklady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</si>
  <si>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</si>
  <si>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</si>
  <si>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</si>
  <si>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</si>
  <si>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</si>
  <si>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</si>
  <si>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</si>
  <si>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</si>
  <si>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</si>
  <si>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</si>
  <si>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</si>
  <si>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</si>
  <si>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</si>
  <si>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</si>
  <si>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</si>
  <si>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</si>
  <si>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</si>
  <si>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</si>
  <si>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</si>
  <si>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9197351121</t>
  </si>
  <si>
    <t>Narezanie asfaltového krytu spevnených plôch na okraji výkopu do 15 cm</t>
  </si>
  <si>
    <t>m</t>
  </si>
  <si>
    <t>4</t>
  </si>
  <si>
    <t>1245284474</t>
  </si>
  <si>
    <t>919735122</t>
  </si>
  <si>
    <t>Narezanie betónového krytu spevnených plôch na okraji výkopu do 10 cm</t>
  </si>
  <si>
    <t>-99509430</t>
  </si>
  <si>
    <t>9197351231</t>
  </si>
  <si>
    <t>Narezanie betónového krytu spevnených plôch na okraji výkopu do 15 cm</t>
  </si>
  <si>
    <t>1461041313</t>
  </si>
  <si>
    <t>1132021111</t>
  </si>
  <si>
    <t>Vybúranie obrubníkov po okraji spevnených plôch, očistenie a spätné zabudovanie pri vysprávkach peších komunikácií</t>
  </si>
  <si>
    <t>505598827</t>
  </si>
  <si>
    <t>5</t>
  </si>
  <si>
    <t>1132031112</t>
  </si>
  <si>
    <t>Vybúranie obrubníkov po okraji spevnených plôch, očistenie a spätné zabudovanie pri vysprávkach komunikácií</t>
  </si>
  <si>
    <t>-700311989</t>
  </si>
  <si>
    <t>6</t>
  </si>
  <si>
    <t>1132041111</t>
  </si>
  <si>
    <t>Doplnenie novým materiálom (odhad 20%)</t>
  </si>
  <si>
    <t>1644527243</t>
  </si>
  <si>
    <t>7</t>
  </si>
  <si>
    <t>1131071421</t>
  </si>
  <si>
    <t>Odstránenie asfaltových a betónových krytov s naložením na dopravný prostriedok hrúbky od 50 do 100 mm</t>
  </si>
  <si>
    <t>m2</t>
  </si>
  <si>
    <t>1994341766</t>
  </si>
  <si>
    <t>8</t>
  </si>
  <si>
    <t>1131071431</t>
  </si>
  <si>
    <t>Odstránenie asfaltových a betónových krytov s naložením na dopravný prostriedok hrúbky od 150 do 200 mm</t>
  </si>
  <si>
    <t>-1161908958</t>
  </si>
  <si>
    <t>9</t>
  </si>
  <si>
    <t>9790822121</t>
  </si>
  <si>
    <t>Odvoz sute na skládku do 50 km s uložením a poplatkom za skládku</t>
  </si>
  <si>
    <t>t</t>
  </si>
  <si>
    <t>-963259104</t>
  </si>
  <si>
    <t>10</t>
  </si>
  <si>
    <t>1222011011</t>
  </si>
  <si>
    <t>Odkopávka a prekopávka nezapažená v hornine 3, do 100 m3 s naložením alebo prehodením do 3 m</t>
  </si>
  <si>
    <t>m3</t>
  </si>
  <si>
    <t>2107284259</t>
  </si>
  <si>
    <t>11</t>
  </si>
  <si>
    <t>130101001</t>
  </si>
  <si>
    <t>Odkopávky a prekopávky nezapažené hor. tr. 3 do 100 m3 s naložením alebo prehodením do 3 m - ručný výkop</t>
  </si>
  <si>
    <t>1296397984</t>
  </si>
  <si>
    <t>12</t>
  </si>
  <si>
    <t>171203111</t>
  </si>
  <si>
    <t>Uloženie a hrubé rozhrnutie výkopku  s dovozom z medziskládky, doplnenie ornice so zhutnením v rovine</t>
  </si>
  <si>
    <t>1529836205</t>
  </si>
  <si>
    <t>13</t>
  </si>
  <si>
    <t>1711011021</t>
  </si>
  <si>
    <t>Uloženie a hrubé rozhrnutie výkopku z medziskládky, doplnenie ornice so zhutnením v rovine - ručne</t>
  </si>
  <si>
    <t>-1279626842</t>
  </si>
  <si>
    <t>14</t>
  </si>
  <si>
    <t>180402111</t>
  </si>
  <si>
    <t>Založenie trávnika parkového výsevom v rovine s mat.</t>
  </si>
  <si>
    <t>217798119</t>
  </si>
  <si>
    <t>15</t>
  </si>
  <si>
    <t>1834062141</t>
  </si>
  <si>
    <t>Revitalizácia starého trávnika vedľa výkopu</t>
  </si>
  <si>
    <t>-605153146</t>
  </si>
  <si>
    <t>16</t>
  </si>
  <si>
    <t>1112121211</t>
  </si>
  <si>
    <t>Výrub kríkov v sťažených podmienkach</t>
  </si>
  <si>
    <t>580380625</t>
  </si>
  <si>
    <t>17</t>
  </si>
  <si>
    <t>1113011111</t>
  </si>
  <si>
    <t>Vybratie, kontajnerovanie a spätné vysadenie kríkov (živý plot)</t>
  </si>
  <si>
    <t>1053461806</t>
  </si>
  <si>
    <t>18</t>
  </si>
  <si>
    <t>1848061141</t>
  </si>
  <si>
    <t>Rez a ochrana stromov proti mechanickému poškodeniu stav. mechanizáciou</t>
  </si>
  <si>
    <t>ks</t>
  </si>
  <si>
    <t>475946777</t>
  </si>
  <si>
    <t>19</t>
  </si>
  <si>
    <t>112103122</t>
  </si>
  <si>
    <t>Vyrúbanie stromu v sťažených podmienkách</t>
  </si>
  <si>
    <t>-358081877</t>
  </si>
  <si>
    <t>1121031411</t>
  </si>
  <si>
    <t>Demontáž a montáž plotov s podmúrovkou</t>
  </si>
  <si>
    <t>1811228469</t>
  </si>
  <si>
    <t>21</t>
  </si>
  <si>
    <t>1811011021</t>
  </si>
  <si>
    <t>Úprava zásypu rýh pod spevnenými plochami, dorovnanie a zhutnenie</t>
  </si>
  <si>
    <t>1406346886</t>
  </si>
  <si>
    <t>22</t>
  </si>
  <si>
    <t>564851113</t>
  </si>
  <si>
    <t>Podklad zo štrkodrviny hr. 170 mm pod pešie komunikácie</t>
  </si>
  <si>
    <t>-313579496</t>
  </si>
  <si>
    <t>23</t>
  </si>
  <si>
    <t>5761312111</t>
  </si>
  <si>
    <t>Vyspravenie peších komunikácií AB hr. do 7 cm</t>
  </si>
  <si>
    <t>-854150633</t>
  </si>
  <si>
    <t>24</t>
  </si>
  <si>
    <t>5968111111</t>
  </si>
  <si>
    <t>Pešie komunikácie so štrkovým povrchom</t>
  </si>
  <si>
    <t>-918652376</t>
  </si>
  <si>
    <t>25</t>
  </si>
  <si>
    <t>5648711111</t>
  </si>
  <si>
    <t>Podklad zo štrkodrviny hrúbky 25 cm pod komunikácie</t>
  </si>
  <si>
    <t>-1796820602</t>
  </si>
  <si>
    <t>26</t>
  </si>
  <si>
    <t>5651711111</t>
  </si>
  <si>
    <t>Podklad z kam. obaleného asfaltom tr. II hr. 100 mm po zhutnení</t>
  </si>
  <si>
    <t>-1002437477</t>
  </si>
  <si>
    <t>27</t>
  </si>
  <si>
    <t>57716431112</t>
  </si>
  <si>
    <t>Vyspravenie komunikácií AB hr. do 10 cm</t>
  </si>
  <si>
    <t>467924916</t>
  </si>
  <si>
    <t>28</t>
  </si>
  <si>
    <t>9389096111</t>
  </si>
  <si>
    <t>Záverečné očistenie povrchu komunikácie v pracovnom páse</t>
  </si>
  <si>
    <t>1566478244</t>
  </si>
  <si>
    <t>29</t>
  </si>
  <si>
    <t>9389093111</t>
  </si>
  <si>
    <t>Priebežné čistenie</t>
  </si>
  <si>
    <t>308012675</t>
  </si>
  <si>
    <t>30</t>
  </si>
  <si>
    <t>998222011</t>
  </si>
  <si>
    <t>Presun hmôt pre spevnené plochy</t>
  </si>
  <si>
    <t>-1447400125</t>
  </si>
  <si>
    <t>ZADANIE</t>
  </si>
  <si>
    <t>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</si>
</sst>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0"/>
      <color rgb="FF00336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u/>
      <sz val="11"/>
      <color theme="10"/>
      <name val="Calibri"/>
      <scheme val="minor"/>
    </font>
    <font>
      <sz val="9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8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8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6" fillId="0" borderId="14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horizontal="right"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8" fillId="0" borderId="16" xfId="0" applyNumberFormat="1" applyFont="1" applyBorder="1" applyAlignment="1">
      <alignment vertical="center"/>
    </xf>
    <xf numFmtId="4" fontId="18" fillId="0" borderId="17" xfId="0" applyNumberFormat="1" applyFont="1" applyBorder="1" applyAlignment="1">
      <alignment vertical="center"/>
    </xf>
    <xf numFmtId="166" fontId="18" fillId="0" borderId="17" xfId="0" applyNumberFormat="1" applyFont="1" applyBorder="1" applyAlignment="1">
      <alignment vertical="center"/>
    </xf>
    <xf numFmtId="4" fontId="18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4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horizontal="right" vertical="center"/>
    </xf>
    <xf numFmtId="0" fontId="24" fillId="0" borderId="0" xfId="0" applyFont="1" applyBorder="1" applyAlignment="1">
      <alignment horizontal="left" vertical="center" wrapText="1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4" fontId="21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4" fontId="21" fillId="5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30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1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10" fillId="2" borderId="0" xfId="1" applyFont="1" applyFill="1" applyAlignment="1" applyProtection="1">
      <alignment horizontal="center" vertical="center"/>
    </xf>
    <xf numFmtId="49" fontId="35" fillId="0" borderId="0" xfId="0" applyNumberFormat="1" applyFont="1" applyBorder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8" sqref="AN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7</v>
      </c>
    </row>
    <row r="2" spans="1:73" ht="36.950000000000003" customHeight="1">
      <c r="C2" s="161" t="s">
        <v>8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R2" s="202" t="s">
        <v>9</v>
      </c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S2" s="18" t="s">
        <v>10</v>
      </c>
      <c r="BT2" s="18" t="s">
        <v>11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10</v>
      </c>
      <c r="BT3" s="18" t="s">
        <v>11</v>
      </c>
    </row>
    <row r="4" spans="1:73" ht="36.950000000000003" customHeight="1">
      <c r="B4" s="22"/>
      <c r="C4" s="163" t="s">
        <v>12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23"/>
      <c r="AS4" s="17" t="s">
        <v>13</v>
      </c>
      <c r="BS4" s="18" t="s">
        <v>14</v>
      </c>
    </row>
    <row r="5" spans="1:73" ht="14.45" customHeight="1">
      <c r="B5" s="22"/>
      <c r="C5" s="24"/>
      <c r="D5" s="25" t="s">
        <v>15</v>
      </c>
      <c r="E5" s="24"/>
      <c r="F5" s="24"/>
      <c r="G5" s="24"/>
      <c r="H5" s="24"/>
      <c r="I5" s="24"/>
      <c r="J5" s="24"/>
      <c r="K5" s="165" t="s">
        <v>16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24"/>
      <c r="AQ5" s="23"/>
      <c r="BS5" s="18" t="s">
        <v>10</v>
      </c>
    </row>
    <row r="6" spans="1:73" ht="36.950000000000003" customHeight="1">
      <c r="B6" s="22"/>
      <c r="C6" s="24"/>
      <c r="D6" s="27" t="s">
        <v>17</v>
      </c>
      <c r="E6" s="24"/>
      <c r="F6" s="24"/>
      <c r="G6" s="24"/>
      <c r="H6" s="24"/>
      <c r="I6" s="24"/>
      <c r="J6" s="24"/>
      <c r="K6" s="167" t="s">
        <v>18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24"/>
      <c r="AQ6" s="23"/>
      <c r="BS6" s="18" t="s">
        <v>10</v>
      </c>
    </row>
    <row r="7" spans="1:73" ht="14.45" customHeight="1">
      <c r="B7" s="22"/>
      <c r="C7" s="24"/>
      <c r="D7" s="28" t="s">
        <v>19</v>
      </c>
      <c r="E7" s="24"/>
      <c r="F7" s="24"/>
      <c r="G7" s="24"/>
      <c r="H7" s="24"/>
      <c r="I7" s="24"/>
      <c r="J7" s="24"/>
      <c r="K7" s="26" t="s">
        <v>5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8" t="s">
        <v>20</v>
      </c>
      <c r="AL7" s="24"/>
      <c r="AM7" s="24"/>
      <c r="AN7" s="26" t="s">
        <v>5</v>
      </c>
      <c r="AO7" s="24"/>
      <c r="AP7" s="24"/>
      <c r="AQ7" s="23"/>
      <c r="BS7" s="18" t="s">
        <v>10</v>
      </c>
    </row>
    <row r="8" spans="1:73" ht="14.45" customHeight="1">
      <c r="B8" s="22"/>
      <c r="C8" s="24"/>
      <c r="D8" s="28" t="s">
        <v>21</v>
      </c>
      <c r="E8" s="24"/>
      <c r="F8" s="24"/>
      <c r="G8" s="24"/>
      <c r="H8" s="24"/>
      <c r="I8" s="24"/>
      <c r="J8" s="24"/>
      <c r="K8" s="26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8" t="s">
        <v>23</v>
      </c>
      <c r="AL8" s="24"/>
      <c r="AM8" s="24"/>
      <c r="AN8" s="228" t="s">
        <v>262</v>
      </c>
      <c r="AO8" s="24"/>
      <c r="AP8" s="24"/>
      <c r="AQ8" s="23"/>
      <c r="BS8" s="18" t="s">
        <v>10</v>
      </c>
    </row>
    <row r="9" spans="1:73" ht="14.45" customHeight="1">
      <c r="B9" s="22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3"/>
      <c r="BS9" s="18" t="s">
        <v>10</v>
      </c>
    </row>
    <row r="10" spans="1:73" ht="14.45" customHeight="1">
      <c r="B10" s="22"/>
      <c r="C10" s="24"/>
      <c r="D10" s="28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8" t="s">
        <v>25</v>
      </c>
      <c r="AL10" s="24"/>
      <c r="AM10" s="24"/>
      <c r="AN10" s="26" t="s">
        <v>5</v>
      </c>
      <c r="AO10" s="24"/>
      <c r="AP10" s="24"/>
      <c r="AQ10" s="23"/>
      <c r="BS10" s="18" t="s">
        <v>10</v>
      </c>
    </row>
    <row r="11" spans="1:73" ht="18.399999999999999" customHeight="1">
      <c r="B11" s="22"/>
      <c r="C11" s="24"/>
      <c r="D11" s="24"/>
      <c r="E11" s="26" t="s">
        <v>26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8" t="s">
        <v>27</v>
      </c>
      <c r="AL11" s="24"/>
      <c r="AM11" s="24"/>
      <c r="AN11" s="26" t="s">
        <v>5</v>
      </c>
      <c r="AO11" s="24"/>
      <c r="AP11" s="24"/>
      <c r="AQ11" s="23"/>
      <c r="BS11" s="18" t="s">
        <v>10</v>
      </c>
    </row>
    <row r="12" spans="1:73" ht="6.95" customHeight="1">
      <c r="B12" s="2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3"/>
      <c r="BS12" s="18" t="s">
        <v>10</v>
      </c>
    </row>
    <row r="13" spans="1:73" ht="14.45" customHeight="1">
      <c r="B13" s="22"/>
      <c r="C13" s="24"/>
      <c r="D13" s="28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8" t="s">
        <v>25</v>
      </c>
      <c r="AL13" s="24"/>
      <c r="AM13" s="24"/>
      <c r="AN13" s="26" t="s">
        <v>5</v>
      </c>
      <c r="AO13" s="24"/>
      <c r="AP13" s="24"/>
      <c r="AQ13" s="23"/>
      <c r="BS13" s="18" t="s">
        <v>10</v>
      </c>
    </row>
    <row r="14" spans="1:73">
      <c r="B14" s="22"/>
      <c r="C14" s="24"/>
      <c r="D14" s="24"/>
      <c r="E14" s="26" t="s">
        <v>29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8" t="s">
        <v>27</v>
      </c>
      <c r="AL14" s="24"/>
      <c r="AM14" s="24"/>
      <c r="AN14" s="26" t="s">
        <v>5</v>
      </c>
      <c r="AO14" s="24"/>
      <c r="AP14" s="24"/>
      <c r="AQ14" s="23"/>
      <c r="BS14" s="18" t="s">
        <v>10</v>
      </c>
    </row>
    <row r="15" spans="1:73" ht="6.95" customHeight="1">
      <c r="B15" s="22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3"/>
      <c r="BS15" s="18" t="s">
        <v>6</v>
      </c>
    </row>
    <row r="16" spans="1:73" ht="14.45" customHeight="1">
      <c r="B16" s="22"/>
      <c r="C16" s="24"/>
      <c r="D16" s="28" t="s">
        <v>30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8" t="s">
        <v>25</v>
      </c>
      <c r="AL16" s="24"/>
      <c r="AM16" s="24"/>
      <c r="AN16" s="26" t="s">
        <v>5</v>
      </c>
      <c r="AO16" s="24"/>
      <c r="AP16" s="24"/>
      <c r="AQ16" s="23"/>
      <c r="BS16" s="18" t="s">
        <v>7</v>
      </c>
    </row>
    <row r="17" spans="2:71" ht="18.399999999999999" customHeight="1">
      <c r="B17" s="22"/>
      <c r="C17" s="24"/>
      <c r="D17" s="24"/>
      <c r="E17" s="26" t="s">
        <v>31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8" t="s">
        <v>27</v>
      </c>
      <c r="AL17" s="24"/>
      <c r="AM17" s="24"/>
      <c r="AN17" s="26" t="s">
        <v>5</v>
      </c>
      <c r="AO17" s="24"/>
      <c r="AP17" s="24"/>
      <c r="AQ17" s="23"/>
      <c r="BS17" s="18" t="s">
        <v>7</v>
      </c>
    </row>
    <row r="18" spans="2:71" ht="6.95" customHeight="1">
      <c r="B18" s="22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3"/>
      <c r="BS18" s="18" t="s">
        <v>10</v>
      </c>
    </row>
    <row r="19" spans="2:71" ht="14.45" customHeight="1">
      <c r="B19" s="22"/>
      <c r="C19" s="24"/>
      <c r="D19" s="28" t="s">
        <v>32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8" t="s">
        <v>25</v>
      </c>
      <c r="AL19" s="24"/>
      <c r="AM19" s="24"/>
      <c r="AN19" s="26" t="s">
        <v>5</v>
      </c>
      <c r="AO19" s="24"/>
      <c r="AP19" s="24"/>
      <c r="AQ19" s="23"/>
      <c r="BS19" s="18" t="s">
        <v>10</v>
      </c>
    </row>
    <row r="20" spans="2:71" ht="18.399999999999999" customHeight="1">
      <c r="B20" s="22"/>
      <c r="C20" s="24"/>
      <c r="D20" s="24"/>
      <c r="E20" s="26" t="s">
        <v>29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8" t="s">
        <v>27</v>
      </c>
      <c r="AL20" s="24"/>
      <c r="AM20" s="24"/>
      <c r="AN20" s="26" t="s">
        <v>5</v>
      </c>
      <c r="AO20" s="24"/>
      <c r="AP20" s="24"/>
      <c r="AQ20" s="23"/>
    </row>
    <row r="21" spans="2:71" ht="6.95" customHeight="1"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3"/>
    </row>
    <row r="22" spans="2:71">
      <c r="B22" s="22"/>
      <c r="C22" s="24"/>
      <c r="D22" s="28" t="s">
        <v>33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3"/>
    </row>
    <row r="23" spans="2:71" ht="16.5" customHeight="1">
      <c r="B23" s="22"/>
      <c r="C23" s="24"/>
      <c r="D23" s="24"/>
      <c r="E23" s="168" t="s">
        <v>5</v>
      </c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24"/>
      <c r="AP23" s="24"/>
      <c r="AQ23" s="23"/>
    </row>
    <row r="24" spans="2:71" ht="6.95" customHeight="1">
      <c r="B24" s="2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3"/>
    </row>
    <row r="25" spans="2:71" ht="6.95" customHeight="1">
      <c r="B25" s="22"/>
      <c r="C25" s="24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4"/>
      <c r="AQ25" s="23"/>
    </row>
    <row r="26" spans="2:71" ht="14.45" customHeight="1">
      <c r="B26" s="22"/>
      <c r="C26" s="24"/>
      <c r="D26" s="30" t="s">
        <v>34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169">
        <f>ROUND(AG87,2)</f>
        <v>0</v>
      </c>
      <c r="AL26" s="166"/>
      <c r="AM26" s="166"/>
      <c r="AN26" s="166"/>
      <c r="AO26" s="166"/>
      <c r="AP26" s="24"/>
      <c r="AQ26" s="23"/>
    </row>
    <row r="27" spans="2:71">
      <c r="B27" s="22"/>
      <c r="C27" s="24"/>
      <c r="D27" s="24"/>
      <c r="E27" s="28" t="s">
        <v>35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170">
        <f>AS87</f>
        <v>0</v>
      </c>
      <c r="AL27" s="170"/>
      <c r="AM27" s="170"/>
      <c r="AN27" s="170"/>
      <c r="AO27" s="170"/>
      <c r="AP27" s="24"/>
      <c r="AQ27" s="23"/>
    </row>
    <row r="28" spans="2:71" s="1" customFormat="1">
      <c r="B28" s="31"/>
      <c r="C28" s="32"/>
      <c r="D28" s="32"/>
      <c r="E28" s="28" t="s">
        <v>36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170">
        <f>ROUND(AT87,2)</f>
        <v>0</v>
      </c>
      <c r="AL28" s="170"/>
      <c r="AM28" s="170"/>
      <c r="AN28" s="170"/>
      <c r="AO28" s="170"/>
      <c r="AP28" s="32"/>
      <c r="AQ28" s="33"/>
    </row>
    <row r="29" spans="2:71" s="1" customFormat="1" ht="14.45" customHeight="1">
      <c r="B29" s="31"/>
      <c r="C29" s="32"/>
      <c r="D29" s="30" t="s">
        <v>37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69">
        <f>ROUND(AG92,2)</f>
        <v>0</v>
      </c>
      <c r="AL29" s="169"/>
      <c r="AM29" s="169"/>
      <c r="AN29" s="169"/>
      <c r="AO29" s="169"/>
      <c r="AP29" s="32"/>
      <c r="AQ29" s="33"/>
    </row>
    <row r="30" spans="2:71" s="1" customFormat="1" ht="6.95" customHeight="1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3"/>
    </row>
    <row r="31" spans="2:71" s="1" customFormat="1" ht="25.9" customHeight="1">
      <c r="B31" s="31"/>
      <c r="C31" s="32"/>
      <c r="D31" s="34" t="s">
        <v>38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171">
        <f>ROUND(AK26+AK29,2)</f>
        <v>0</v>
      </c>
      <c r="AL31" s="172"/>
      <c r="AM31" s="172"/>
      <c r="AN31" s="172"/>
      <c r="AO31" s="172"/>
      <c r="AP31" s="32"/>
      <c r="AQ31" s="33"/>
    </row>
    <row r="32" spans="2:71" s="1" customFormat="1" ht="6.95" customHeight="1"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3"/>
    </row>
    <row r="33" spans="2:43" s="2" customFormat="1" ht="14.45" customHeight="1">
      <c r="B33" s="36"/>
      <c r="C33" s="37"/>
      <c r="D33" s="38" t="s">
        <v>39</v>
      </c>
      <c r="E33" s="37"/>
      <c r="F33" s="38" t="s">
        <v>40</v>
      </c>
      <c r="G33" s="37"/>
      <c r="H33" s="37"/>
      <c r="I33" s="37"/>
      <c r="J33" s="37"/>
      <c r="K33" s="37"/>
      <c r="L33" s="173">
        <v>0.2</v>
      </c>
      <c r="M33" s="174"/>
      <c r="N33" s="174"/>
      <c r="O33" s="174"/>
      <c r="P33" s="37"/>
      <c r="Q33" s="37"/>
      <c r="R33" s="37"/>
      <c r="S33" s="37"/>
      <c r="T33" s="40" t="s">
        <v>41</v>
      </c>
      <c r="U33" s="37"/>
      <c r="V33" s="37"/>
      <c r="W33" s="175">
        <f>ROUND(BB87+SUM(CD93),2)</f>
        <v>0</v>
      </c>
      <c r="X33" s="174"/>
      <c r="Y33" s="174"/>
      <c r="Z33" s="174"/>
      <c r="AA33" s="174"/>
      <c r="AB33" s="174"/>
      <c r="AC33" s="174"/>
      <c r="AD33" s="174"/>
      <c r="AE33" s="174"/>
      <c r="AF33" s="37"/>
      <c r="AG33" s="37"/>
      <c r="AH33" s="37"/>
      <c r="AI33" s="37"/>
      <c r="AJ33" s="37"/>
      <c r="AK33" s="175">
        <f>ROUND(AX87+SUM(BY93),2)</f>
        <v>0</v>
      </c>
      <c r="AL33" s="174"/>
      <c r="AM33" s="174"/>
      <c r="AN33" s="174"/>
      <c r="AO33" s="174"/>
      <c r="AP33" s="37"/>
      <c r="AQ33" s="41"/>
    </row>
    <row r="34" spans="2:43" s="2" customFormat="1" ht="14.45" customHeight="1">
      <c r="B34" s="36"/>
      <c r="C34" s="37"/>
      <c r="D34" s="37"/>
      <c r="E34" s="37"/>
      <c r="F34" s="38" t="s">
        <v>42</v>
      </c>
      <c r="G34" s="37"/>
      <c r="H34" s="37"/>
      <c r="I34" s="37"/>
      <c r="J34" s="37"/>
      <c r="K34" s="37"/>
      <c r="L34" s="173">
        <v>0.2</v>
      </c>
      <c r="M34" s="174"/>
      <c r="N34" s="174"/>
      <c r="O34" s="174"/>
      <c r="P34" s="37"/>
      <c r="Q34" s="37"/>
      <c r="R34" s="37"/>
      <c r="S34" s="37"/>
      <c r="T34" s="40" t="s">
        <v>41</v>
      </c>
      <c r="U34" s="37"/>
      <c r="V34" s="37"/>
      <c r="W34" s="175">
        <f>ROUND(BC87+SUM(CE93),2)</f>
        <v>0</v>
      </c>
      <c r="X34" s="174"/>
      <c r="Y34" s="174"/>
      <c r="Z34" s="174"/>
      <c r="AA34" s="174"/>
      <c r="AB34" s="174"/>
      <c r="AC34" s="174"/>
      <c r="AD34" s="174"/>
      <c r="AE34" s="174"/>
      <c r="AF34" s="37"/>
      <c r="AG34" s="37"/>
      <c r="AH34" s="37"/>
      <c r="AI34" s="37"/>
      <c r="AJ34" s="37"/>
      <c r="AK34" s="175">
        <f>ROUND(AY87+SUM(BZ93),2)</f>
        <v>0</v>
      </c>
      <c r="AL34" s="174"/>
      <c r="AM34" s="174"/>
      <c r="AN34" s="174"/>
      <c r="AO34" s="174"/>
      <c r="AP34" s="37"/>
      <c r="AQ34" s="41"/>
    </row>
    <row r="35" spans="2:43" s="2" customFormat="1" ht="14.45" hidden="1" customHeight="1">
      <c r="B35" s="36"/>
      <c r="C35" s="37"/>
      <c r="D35" s="37"/>
      <c r="E35" s="37"/>
      <c r="F35" s="38" t="s">
        <v>43</v>
      </c>
      <c r="G35" s="37"/>
      <c r="H35" s="37"/>
      <c r="I35" s="37"/>
      <c r="J35" s="37"/>
      <c r="K35" s="37"/>
      <c r="L35" s="173">
        <v>0.2</v>
      </c>
      <c r="M35" s="174"/>
      <c r="N35" s="174"/>
      <c r="O35" s="174"/>
      <c r="P35" s="37"/>
      <c r="Q35" s="37"/>
      <c r="R35" s="37"/>
      <c r="S35" s="37"/>
      <c r="T35" s="40" t="s">
        <v>41</v>
      </c>
      <c r="U35" s="37"/>
      <c r="V35" s="37"/>
      <c r="W35" s="175">
        <f>ROUND(BD87+SUM(CF93),2)</f>
        <v>0</v>
      </c>
      <c r="X35" s="174"/>
      <c r="Y35" s="174"/>
      <c r="Z35" s="174"/>
      <c r="AA35" s="174"/>
      <c r="AB35" s="174"/>
      <c r="AC35" s="174"/>
      <c r="AD35" s="174"/>
      <c r="AE35" s="174"/>
      <c r="AF35" s="37"/>
      <c r="AG35" s="37"/>
      <c r="AH35" s="37"/>
      <c r="AI35" s="37"/>
      <c r="AJ35" s="37"/>
      <c r="AK35" s="175">
        <v>0</v>
      </c>
      <c r="AL35" s="174"/>
      <c r="AM35" s="174"/>
      <c r="AN35" s="174"/>
      <c r="AO35" s="174"/>
      <c r="AP35" s="37"/>
      <c r="AQ35" s="41"/>
    </row>
    <row r="36" spans="2:43" s="2" customFormat="1" ht="14.45" hidden="1" customHeight="1">
      <c r="B36" s="36"/>
      <c r="C36" s="37"/>
      <c r="D36" s="37"/>
      <c r="E36" s="37"/>
      <c r="F36" s="38" t="s">
        <v>44</v>
      </c>
      <c r="G36" s="37"/>
      <c r="H36" s="37"/>
      <c r="I36" s="37"/>
      <c r="J36" s="37"/>
      <c r="K36" s="37"/>
      <c r="L36" s="173">
        <v>0.2</v>
      </c>
      <c r="M36" s="174"/>
      <c r="N36" s="174"/>
      <c r="O36" s="174"/>
      <c r="P36" s="37"/>
      <c r="Q36" s="37"/>
      <c r="R36" s="37"/>
      <c r="S36" s="37"/>
      <c r="T36" s="40" t="s">
        <v>41</v>
      </c>
      <c r="U36" s="37"/>
      <c r="V36" s="37"/>
      <c r="W36" s="175">
        <f>ROUND(BE87+SUM(CG93),2)</f>
        <v>0</v>
      </c>
      <c r="X36" s="174"/>
      <c r="Y36" s="174"/>
      <c r="Z36" s="174"/>
      <c r="AA36" s="174"/>
      <c r="AB36" s="174"/>
      <c r="AC36" s="174"/>
      <c r="AD36" s="174"/>
      <c r="AE36" s="174"/>
      <c r="AF36" s="37"/>
      <c r="AG36" s="37"/>
      <c r="AH36" s="37"/>
      <c r="AI36" s="37"/>
      <c r="AJ36" s="37"/>
      <c r="AK36" s="175">
        <v>0</v>
      </c>
      <c r="AL36" s="174"/>
      <c r="AM36" s="174"/>
      <c r="AN36" s="174"/>
      <c r="AO36" s="174"/>
      <c r="AP36" s="37"/>
      <c r="AQ36" s="41"/>
    </row>
    <row r="37" spans="2:43" s="2" customFormat="1" ht="14.45" hidden="1" customHeight="1">
      <c r="B37" s="36"/>
      <c r="C37" s="37"/>
      <c r="D37" s="37"/>
      <c r="E37" s="37"/>
      <c r="F37" s="38" t="s">
        <v>45</v>
      </c>
      <c r="G37" s="37"/>
      <c r="H37" s="37"/>
      <c r="I37" s="37"/>
      <c r="J37" s="37"/>
      <c r="K37" s="37"/>
      <c r="L37" s="173">
        <v>0</v>
      </c>
      <c r="M37" s="174"/>
      <c r="N37" s="174"/>
      <c r="O37" s="174"/>
      <c r="P37" s="37"/>
      <c r="Q37" s="37"/>
      <c r="R37" s="37"/>
      <c r="S37" s="37"/>
      <c r="T37" s="40" t="s">
        <v>41</v>
      </c>
      <c r="U37" s="37"/>
      <c r="V37" s="37"/>
      <c r="W37" s="175">
        <f>ROUND(BF87+SUM(CH93),2)</f>
        <v>0</v>
      </c>
      <c r="X37" s="174"/>
      <c r="Y37" s="174"/>
      <c r="Z37" s="174"/>
      <c r="AA37" s="174"/>
      <c r="AB37" s="174"/>
      <c r="AC37" s="174"/>
      <c r="AD37" s="174"/>
      <c r="AE37" s="174"/>
      <c r="AF37" s="37"/>
      <c r="AG37" s="37"/>
      <c r="AH37" s="37"/>
      <c r="AI37" s="37"/>
      <c r="AJ37" s="37"/>
      <c r="AK37" s="175">
        <v>0</v>
      </c>
      <c r="AL37" s="174"/>
      <c r="AM37" s="174"/>
      <c r="AN37" s="174"/>
      <c r="AO37" s="174"/>
      <c r="AP37" s="37"/>
      <c r="AQ37" s="41"/>
    </row>
    <row r="38" spans="2:43" s="1" customFormat="1" ht="6.95" customHeight="1"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3"/>
    </row>
    <row r="39" spans="2:43" s="1" customFormat="1" ht="25.9" customHeight="1">
      <c r="B39" s="31"/>
      <c r="C39" s="42"/>
      <c r="D39" s="43" t="s">
        <v>46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5" t="s">
        <v>47</v>
      </c>
      <c r="U39" s="44"/>
      <c r="V39" s="44"/>
      <c r="W39" s="44"/>
      <c r="X39" s="176" t="s">
        <v>48</v>
      </c>
      <c r="Y39" s="177"/>
      <c r="Z39" s="177"/>
      <c r="AA39" s="177"/>
      <c r="AB39" s="177"/>
      <c r="AC39" s="44"/>
      <c r="AD39" s="44"/>
      <c r="AE39" s="44"/>
      <c r="AF39" s="44"/>
      <c r="AG39" s="44"/>
      <c r="AH39" s="44"/>
      <c r="AI39" s="44"/>
      <c r="AJ39" s="44"/>
      <c r="AK39" s="178">
        <f>SUM(AK31:AK37)</f>
        <v>0</v>
      </c>
      <c r="AL39" s="177"/>
      <c r="AM39" s="177"/>
      <c r="AN39" s="177"/>
      <c r="AO39" s="179"/>
      <c r="AP39" s="42"/>
      <c r="AQ39" s="33"/>
    </row>
    <row r="40" spans="2:43" s="1" customFormat="1" ht="14.45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3"/>
    </row>
    <row r="41" spans="2:43" ht="13.5">
      <c r="B41" s="2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3"/>
    </row>
    <row r="42" spans="2:43" ht="13.5">
      <c r="B42" s="2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3"/>
    </row>
    <row r="43" spans="2:43" ht="13.5">
      <c r="B43" s="22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3"/>
    </row>
    <row r="44" spans="2:43" ht="13.5">
      <c r="B44" s="22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3"/>
    </row>
    <row r="45" spans="2:43" ht="13.5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3"/>
    </row>
    <row r="46" spans="2:43" ht="13.5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3"/>
    </row>
    <row r="47" spans="2:43" ht="13.5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3"/>
    </row>
    <row r="48" spans="2:43" ht="13.5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3"/>
    </row>
    <row r="49" spans="2:43" s="1" customFormat="1">
      <c r="B49" s="31"/>
      <c r="C49" s="32"/>
      <c r="D49" s="46" t="s">
        <v>49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8"/>
      <c r="AA49" s="32"/>
      <c r="AB49" s="32"/>
      <c r="AC49" s="46" t="s">
        <v>50</v>
      </c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8"/>
      <c r="AP49" s="32"/>
      <c r="AQ49" s="33"/>
    </row>
    <row r="50" spans="2:43" ht="13.5">
      <c r="B50" s="22"/>
      <c r="C50" s="24"/>
      <c r="D50" s="49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50"/>
      <c r="AA50" s="24"/>
      <c r="AB50" s="24"/>
      <c r="AC50" s="49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50"/>
      <c r="AP50" s="24"/>
      <c r="AQ50" s="23"/>
    </row>
    <row r="51" spans="2:43" ht="13.5">
      <c r="B51" s="22"/>
      <c r="C51" s="24"/>
      <c r="D51" s="49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50"/>
      <c r="AA51" s="24"/>
      <c r="AB51" s="24"/>
      <c r="AC51" s="49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50"/>
      <c r="AP51" s="24"/>
      <c r="AQ51" s="23"/>
    </row>
    <row r="52" spans="2:43" ht="13.5">
      <c r="B52" s="22"/>
      <c r="C52" s="24"/>
      <c r="D52" s="49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50"/>
      <c r="AA52" s="24"/>
      <c r="AB52" s="24"/>
      <c r="AC52" s="49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50"/>
      <c r="AP52" s="24"/>
      <c r="AQ52" s="23"/>
    </row>
    <row r="53" spans="2:43" ht="13.5">
      <c r="B53" s="22"/>
      <c r="C53" s="24"/>
      <c r="D53" s="49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50"/>
      <c r="AA53" s="24"/>
      <c r="AB53" s="24"/>
      <c r="AC53" s="49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50"/>
      <c r="AP53" s="24"/>
      <c r="AQ53" s="23"/>
    </row>
    <row r="54" spans="2:43" ht="13.5">
      <c r="B54" s="22"/>
      <c r="C54" s="24"/>
      <c r="D54" s="49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50"/>
      <c r="AA54" s="24"/>
      <c r="AB54" s="24"/>
      <c r="AC54" s="49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50"/>
      <c r="AP54" s="24"/>
      <c r="AQ54" s="23"/>
    </row>
    <row r="55" spans="2:43" ht="13.5">
      <c r="B55" s="22"/>
      <c r="C55" s="24"/>
      <c r="D55" s="49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50"/>
      <c r="AA55" s="24"/>
      <c r="AB55" s="24"/>
      <c r="AC55" s="49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50"/>
      <c r="AP55" s="24"/>
      <c r="AQ55" s="23"/>
    </row>
    <row r="56" spans="2:43" ht="13.5">
      <c r="B56" s="22"/>
      <c r="C56" s="24"/>
      <c r="D56" s="49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50"/>
      <c r="AA56" s="24"/>
      <c r="AB56" s="24"/>
      <c r="AC56" s="49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50"/>
      <c r="AP56" s="24"/>
      <c r="AQ56" s="23"/>
    </row>
    <row r="57" spans="2:43" ht="13.5">
      <c r="B57" s="22"/>
      <c r="C57" s="24"/>
      <c r="D57" s="49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50"/>
      <c r="AA57" s="24"/>
      <c r="AB57" s="24"/>
      <c r="AC57" s="49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50"/>
      <c r="AP57" s="24"/>
      <c r="AQ57" s="23"/>
    </row>
    <row r="58" spans="2:43" s="1" customFormat="1">
      <c r="B58" s="31"/>
      <c r="C58" s="32"/>
      <c r="D58" s="51" t="s">
        <v>51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3" t="s">
        <v>52</v>
      </c>
      <c r="S58" s="52"/>
      <c r="T58" s="52"/>
      <c r="U58" s="52"/>
      <c r="V58" s="52"/>
      <c r="W58" s="52"/>
      <c r="X58" s="52"/>
      <c r="Y58" s="52"/>
      <c r="Z58" s="54"/>
      <c r="AA58" s="32"/>
      <c r="AB58" s="32"/>
      <c r="AC58" s="51" t="s">
        <v>51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3" t="s">
        <v>52</v>
      </c>
      <c r="AN58" s="52"/>
      <c r="AO58" s="54"/>
      <c r="AP58" s="32"/>
      <c r="AQ58" s="33"/>
    </row>
    <row r="59" spans="2:43" ht="13.5">
      <c r="B59" s="22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3"/>
    </row>
    <row r="60" spans="2:43" s="1" customFormat="1">
      <c r="B60" s="31"/>
      <c r="C60" s="32"/>
      <c r="D60" s="46" t="s">
        <v>53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8"/>
      <c r="AA60" s="32"/>
      <c r="AB60" s="32"/>
      <c r="AC60" s="46" t="s">
        <v>54</v>
      </c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8"/>
      <c r="AP60" s="32"/>
      <c r="AQ60" s="33"/>
    </row>
    <row r="61" spans="2:43" ht="13.5">
      <c r="B61" s="22"/>
      <c r="C61" s="24"/>
      <c r="D61" s="49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50"/>
      <c r="AA61" s="24"/>
      <c r="AB61" s="24"/>
      <c r="AC61" s="49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50"/>
      <c r="AP61" s="24"/>
      <c r="AQ61" s="23"/>
    </row>
    <row r="62" spans="2:43" ht="13.5">
      <c r="B62" s="22"/>
      <c r="C62" s="24"/>
      <c r="D62" s="49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50"/>
      <c r="AA62" s="24"/>
      <c r="AB62" s="24"/>
      <c r="AC62" s="49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50"/>
      <c r="AP62" s="24"/>
      <c r="AQ62" s="23"/>
    </row>
    <row r="63" spans="2:43" ht="13.5">
      <c r="B63" s="22"/>
      <c r="C63" s="24"/>
      <c r="D63" s="49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50"/>
      <c r="AA63" s="24"/>
      <c r="AB63" s="24"/>
      <c r="AC63" s="49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50"/>
      <c r="AP63" s="24"/>
      <c r="AQ63" s="23"/>
    </row>
    <row r="64" spans="2:43" ht="13.5">
      <c r="B64" s="22"/>
      <c r="C64" s="24"/>
      <c r="D64" s="49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50"/>
      <c r="AA64" s="24"/>
      <c r="AB64" s="24"/>
      <c r="AC64" s="49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50"/>
      <c r="AP64" s="24"/>
      <c r="AQ64" s="23"/>
    </row>
    <row r="65" spans="2:43" ht="13.5">
      <c r="B65" s="22"/>
      <c r="C65" s="24"/>
      <c r="D65" s="49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50"/>
      <c r="AA65" s="24"/>
      <c r="AB65" s="24"/>
      <c r="AC65" s="49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50"/>
      <c r="AP65" s="24"/>
      <c r="AQ65" s="23"/>
    </row>
    <row r="66" spans="2:43" ht="13.5">
      <c r="B66" s="22"/>
      <c r="C66" s="24"/>
      <c r="D66" s="49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50"/>
      <c r="AA66" s="24"/>
      <c r="AB66" s="24"/>
      <c r="AC66" s="49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50"/>
      <c r="AP66" s="24"/>
      <c r="AQ66" s="23"/>
    </row>
    <row r="67" spans="2:43" ht="13.5">
      <c r="B67" s="22"/>
      <c r="C67" s="24"/>
      <c r="D67" s="49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50"/>
      <c r="AA67" s="24"/>
      <c r="AB67" s="24"/>
      <c r="AC67" s="49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50"/>
      <c r="AP67" s="24"/>
      <c r="AQ67" s="23"/>
    </row>
    <row r="68" spans="2:43" ht="13.5">
      <c r="B68" s="22"/>
      <c r="C68" s="24"/>
      <c r="D68" s="49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50"/>
      <c r="AA68" s="24"/>
      <c r="AB68" s="24"/>
      <c r="AC68" s="49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50"/>
      <c r="AP68" s="24"/>
      <c r="AQ68" s="23"/>
    </row>
    <row r="69" spans="2:43" s="1" customFormat="1">
      <c r="B69" s="31"/>
      <c r="C69" s="32"/>
      <c r="D69" s="51" t="s">
        <v>51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3" t="s">
        <v>52</v>
      </c>
      <c r="S69" s="52"/>
      <c r="T69" s="52"/>
      <c r="U69" s="52"/>
      <c r="V69" s="52"/>
      <c r="W69" s="52"/>
      <c r="X69" s="52"/>
      <c r="Y69" s="52"/>
      <c r="Z69" s="54"/>
      <c r="AA69" s="32"/>
      <c r="AB69" s="32"/>
      <c r="AC69" s="51" t="s">
        <v>51</v>
      </c>
      <c r="AD69" s="52"/>
      <c r="AE69" s="52"/>
      <c r="AF69" s="52"/>
      <c r="AG69" s="52"/>
      <c r="AH69" s="52"/>
      <c r="AI69" s="52"/>
      <c r="AJ69" s="52"/>
      <c r="AK69" s="52"/>
      <c r="AL69" s="52"/>
      <c r="AM69" s="53" t="s">
        <v>52</v>
      </c>
      <c r="AN69" s="52"/>
      <c r="AO69" s="54"/>
      <c r="AP69" s="32"/>
      <c r="AQ69" s="33"/>
    </row>
    <row r="70" spans="2:43" s="1" customFormat="1" ht="6.95" customHeight="1"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3"/>
    </row>
    <row r="71" spans="2:43" s="1" customFormat="1" ht="6.9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7"/>
    </row>
    <row r="75" spans="2:43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60"/>
    </row>
    <row r="76" spans="2:43" s="1" customFormat="1" ht="36.950000000000003" customHeight="1">
      <c r="B76" s="31"/>
      <c r="C76" s="163" t="s">
        <v>55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33"/>
    </row>
    <row r="77" spans="2:43" s="3" customFormat="1" ht="14.45" customHeight="1">
      <c r="B77" s="61"/>
      <c r="C77" s="28" t="s">
        <v>15</v>
      </c>
      <c r="D77" s="62"/>
      <c r="E77" s="62"/>
      <c r="F77" s="62"/>
      <c r="G77" s="62"/>
      <c r="H77" s="62"/>
      <c r="I77" s="62"/>
      <c r="J77" s="62"/>
      <c r="K77" s="62"/>
      <c r="L77" s="62" t="str">
        <f>K5</f>
        <v>TK-2017-043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3"/>
    </row>
    <row r="78" spans="2:43" s="4" customFormat="1" ht="36.950000000000003" customHeight="1">
      <c r="B78" s="64"/>
      <c r="C78" s="65" t="s">
        <v>17</v>
      </c>
      <c r="D78" s="66"/>
      <c r="E78" s="66"/>
      <c r="F78" s="66"/>
      <c r="G78" s="66"/>
      <c r="H78" s="66"/>
      <c r="I78" s="66"/>
      <c r="J78" s="66"/>
      <c r="K78" s="66"/>
      <c r="L78" s="180" t="str">
        <f>K6</f>
        <v>Rozvoj účinnejších systémov CZT v meste Svit</v>
      </c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66"/>
      <c r="AQ78" s="67"/>
    </row>
    <row r="79" spans="2:43" s="1" customFormat="1" ht="6.95" customHeight="1"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3"/>
    </row>
    <row r="80" spans="2:43" s="1" customFormat="1">
      <c r="B80" s="31"/>
      <c r="C80" s="28" t="s">
        <v>21</v>
      </c>
      <c r="D80" s="32"/>
      <c r="E80" s="32"/>
      <c r="F80" s="32"/>
      <c r="G80" s="32"/>
      <c r="H80" s="32"/>
      <c r="I80" s="32"/>
      <c r="J80" s="32"/>
      <c r="K80" s="32"/>
      <c r="L80" s="68" t="str">
        <f>IF(K8="","",K8)</f>
        <v>Svit</v>
      </c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28" t="s">
        <v>23</v>
      </c>
      <c r="AJ80" s="32"/>
      <c r="AK80" s="32"/>
      <c r="AL80" s="32"/>
      <c r="AM80" s="69" t="str">
        <f>IF(AN8= "","",AN8)</f>
        <v>09.2017</v>
      </c>
      <c r="AN80" s="32"/>
      <c r="AO80" s="32"/>
      <c r="AP80" s="32"/>
      <c r="AQ80" s="33"/>
    </row>
    <row r="81" spans="1:76" s="1" customFormat="1" ht="6.95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3"/>
    </row>
    <row r="82" spans="1:76" s="1" customFormat="1">
      <c r="B82" s="31"/>
      <c r="C82" s="28" t="s">
        <v>24</v>
      </c>
      <c r="D82" s="32"/>
      <c r="E82" s="32"/>
      <c r="F82" s="32"/>
      <c r="G82" s="32"/>
      <c r="H82" s="32"/>
      <c r="I82" s="32"/>
      <c r="J82" s="32"/>
      <c r="K82" s="32"/>
      <c r="L82" s="62" t="str">
        <f>IF(E11= "","",E11)</f>
        <v>CHEMOSVIT ENERGOCHEM, a.s.</v>
      </c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28" t="s">
        <v>30</v>
      </c>
      <c r="AJ82" s="32"/>
      <c r="AK82" s="32"/>
      <c r="AL82" s="32"/>
      <c r="AM82" s="182" t="str">
        <f>IF(E17="","",E17)</f>
        <v>TERMOKLIMA, s.r.o.</v>
      </c>
      <c r="AN82" s="182"/>
      <c r="AO82" s="182"/>
      <c r="AP82" s="182"/>
      <c r="AQ82" s="33"/>
      <c r="AS82" s="183" t="s">
        <v>56</v>
      </c>
      <c r="AT82" s="184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8"/>
    </row>
    <row r="83" spans="1:76" s="1" customFormat="1">
      <c r="B83" s="31"/>
      <c r="C83" s="28" t="s">
        <v>28</v>
      </c>
      <c r="D83" s="32"/>
      <c r="E83" s="32"/>
      <c r="F83" s="32"/>
      <c r="G83" s="32"/>
      <c r="H83" s="32"/>
      <c r="I83" s="32"/>
      <c r="J83" s="32"/>
      <c r="K83" s="32"/>
      <c r="L83" s="62" t="str">
        <f>IF(E14="","",E14)</f>
        <v xml:space="preserve"> 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28" t="s">
        <v>32</v>
      </c>
      <c r="AJ83" s="32"/>
      <c r="AK83" s="32"/>
      <c r="AL83" s="32"/>
      <c r="AM83" s="182" t="str">
        <f>IF(E20="","",E20)</f>
        <v xml:space="preserve"> </v>
      </c>
      <c r="AN83" s="182"/>
      <c r="AO83" s="182"/>
      <c r="AP83" s="182"/>
      <c r="AQ83" s="33"/>
      <c r="AS83" s="185"/>
      <c r="AT83" s="186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0"/>
    </row>
    <row r="84" spans="1:76" s="1" customFormat="1" ht="10.9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3"/>
      <c r="AS84" s="185"/>
      <c r="AT84" s="186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0"/>
    </row>
    <row r="85" spans="1:76" s="1" customFormat="1" ht="29.25" customHeight="1">
      <c r="B85" s="31"/>
      <c r="C85" s="187" t="s">
        <v>57</v>
      </c>
      <c r="D85" s="188"/>
      <c r="E85" s="188"/>
      <c r="F85" s="188"/>
      <c r="G85" s="188"/>
      <c r="H85" s="71"/>
      <c r="I85" s="189" t="s">
        <v>58</v>
      </c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9" t="s">
        <v>59</v>
      </c>
      <c r="AH85" s="188"/>
      <c r="AI85" s="188"/>
      <c r="AJ85" s="188"/>
      <c r="AK85" s="188"/>
      <c r="AL85" s="188"/>
      <c r="AM85" s="188"/>
      <c r="AN85" s="189" t="s">
        <v>60</v>
      </c>
      <c r="AO85" s="188"/>
      <c r="AP85" s="190"/>
      <c r="AQ85" s="33"/>
      <c r="AS85" s="72" t="s">
        <v>61</v>
      </c>
      <c r="AT85" s="73" t="s">
        <v>62</v>
      </c>
      <c r="AU85" s="73" t="s">
        <v>63</v>
      </c>
      <c r="AV85" s="73" t="s">
        <v>64</v>
      </c>
      <c r="AW85" s="73" t="s">
        <v>65</v>
      </c>
      <c r="AX85" s="73" t="s">
        <v>66</v>
      </c>
      <c r="AY85" s="73" t="s">
        <v>67</v>
      </c>
      <c r="AZ85" s="73" t="s">
        <v>68</v>
      </c>
      <c r="BA85" s="73" t="s">
        <v>69</v>
      </c>
      <c r="BB85" s="73" t="s">
        <v>70</v>
      </c>
      <c r="BC85" s="73" t="s">
        <v>71</v>
      </c>
      <c r="BD85" s="73" t="s">
        <v>72</v>
      </c>
      <c r="BE85" s="73" t="s">
        <v>73</v>
      </c>
      <c r="BF85" s="74" t="s">
        <v>74</v>
      </c>
    </row>
    <row r="86" spans="1:76" s="1" customFormat="1" ht="10.9" customHeight="1"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3"/>
      <c r="AS86" s="75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8"/>
    </row>
    <row r="87" spans="1:76" s="4" customFormat="1" ht="32.450000000000003" customHeight="1">
      <c r="B87" s="64"/>
      <c r="C87" s="76" t="s">
        <v>75</v>
      </c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199">
        <f>ROUND(AG88,2)</f>
        <v>0</v>
      </c>
      <c r="AH87" s="199"/>
      <c r="AI87" s="199"/>
      <c r="AJ87" s="199"/>
      <c r="AK87" s="199"/>
      <c r="AL87" s="199"/>
      <c r="AM87" s="199"/>
      <c r="AN87" s="200">
        <f>SUM(AG87,AV87)</f>
        <v>0</v>
      </c>
      <c r="AO87" s="200"/>
      <c r="AP87" s="200"/>
      <c r="AQ87" s="67"/>
      <c r="AS87" s="78">
        <f t="shared" ref="AS87:AU89" si="0">ROUND(AS88,2)</f>
        <v>0</v>
      </c>
      <c r="AT87" s="79">
        <f t="shared" si="0"/>
        <v>0</v>
      </c>
      <c r="AU87" s="80">
        <f t="shared" si="0"/>
        <v>0</v>
      </c>
      <c r="AV87" s="80">
        <f>ROUND(SUM(AX87:AY87),2)</f>
        <v>0</v>
      </c>
      <c r="AW87" s="81">
        <f>ROUND(AW88,5)</f>
        <v>26957.513149999999</v>
      </c>
      <c r="AX87" s="80">
        <f>ROUND(BB87*L33,2)</f>
        <v>0</v>
      </c>
      <c r="AY87" s="80">
        <f>ROUND(BC87*L34,2)</f>
        <v>0</v>
      </c>
      <c r="AZ87" s="80">
        <f>ROUND(BD87*L33,2)</f>
        <v>0</v>
      </c>
      <c r="BA87" s="80">
        <f>ROUND(BE87*L34,2)</f>
        <v>0</v>
      </c>
      <c r="BB87" s="80">
        <f t="shared" ref="BB87:BF89" si="1">ROUND(BB88,2)</f>
        <v>0</v>
      </c>
      <c r="BC87" s="80">
        <f t="shared" si="1"/>
        <v>0</v>
      </c>
      <c r="BD87" s="80">
        <f t="shared" si="1"/>
        <v>0</v>
      </c>
      <c r="BE87" s="80">
        <f t="shared" si="1"/>
        <v>0</v>
      </c>
      <c r="BF87" s="82">
        <f t="shared" si="1"/>
        <v>0</v>
      </c>
      <c r="BS87" s="83" t="s">
        <v>76</v>
      </c>
      <c r="BT87" s="83" t="s">
        <v>77</v>
      </c>
      <c r="BU87" s="84" t="s">
        <v>78</v>
      </c>
      <c r="BV87" s="83" t="s">
        <v>79</v>
      </c>
      <c r="BW87" s="83" t="s">
        <v>80</v>
      </c>
      <c r="BX87" s="83" t="s">
        <v>81</v>
      </c>
    </row>
    <row r="88" spans="1:76" s="5" customFormat="1" ht="31.5" customHeight="1">
      <c r="B88" s="85"/>
      <c r="C88" s="86"/>
      <c r="D88" s="194" t="s">
        <v>76</v>
      </c>
      <c r="E88" s="194"/>
      <c r="F88" s="194"/>
      <c r="G88" s="194"/>
      <c r="H88" s="194"/>
      <c r="I88" s="87"/>
      <c r="J88" s="194" t="s">
        <v>82</v>
      </c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3">
        <f>ROUND(AG89,2)</f>
        <v>0</v>
      </c>
      <c r="AH88" s="192"/>
      <c r="AI88" s="192"/>
      <c r="AJ88" s="192"/>
      <c r="AK88" s="192"/>
      <c r="AL88" s="192"/>
      <c r="AM88" s="192"/>
      <c r="AN88" s="191">
        <f>SUM(AG88,AV88)</f>
        <v>0</v>
      </c>
      <c r="AO88" s="192"/>
      <c r="AP88" s="192"/>
      <c r="AQ88" s="88"/>
      <c r="AS88" s="89">
        <f t="shared" si="0"/>
        <v>0</v>
      </c>
      <c r="AT88" s="90">
        <f t="shared" si="0"/>
        <v>0</v>
      </c>
      <c r="AU88" s="91">
        <f t="shared" si="0"/>
        <v>0</v>
      </c>
      <c r="AV88" s="91">
        <f>ROUND(SUM(AX88:AY88),2)</f>
        <v>0</v>
      </c>
      <c r="AW88" s="92">
        <f>ROUND(AW89,5)</f>
        <v>26957.513149999999</v>
      </c>
      <c r="AX88" s="91">
        <f>ROUND(BB88*L33,2)</f>
        <v>0</v>
      </c>
      <c r="AY88" s="91">
        <f>ROUND(BC88*L34,2)</f>
        <v>0</v>
      </c>
      <c r="AZ88" s="91">
        <f>ROUND(BD88*L33,2)</f>
        <v>0</v>
      </c>
      <c r="BA88" s="91">
        <f>ROUND(BE88*L34,2)</f>
        <v>0</v>
      </c>
      <c r="BB88" s="91">
        <f t="shared" si="1"/>
        <v>0</v>
      </c>
      <c r="BC88" s="91">
        <f t="shared" si="1"/>
        <v>0</v>
      </c>
      <c r="BD88" s="91">
        <f t="shared" si="1"/>
        <v>0</v>
      </c>
      <c r="BE88" s="91">
        <f t="shared" si="1"/>
        <v>0</v>
      </c>
      <c r="BF88" s="93">
        <f t="shared" si="1"/>
        <v>0</v>
      </c>
      <c r="BS88" s="94" t="s">
        <v>76</v>
      </c>
      <c r="BT88" s="94" t="s">
        <v>83</v>
      </c>
      <c r="BU88" s="94" t="s">
        <v>78</v>
      </c>
      <c r="BV88" s="94" t="s">
        <v>79</v>
      </c>
      <c r="BW88" s="94" t="s">
        <v>84</v>
      </c>
      <c r="BX88" s="94" t="s">
        <v>80</v>
      </c>
    </row>
    <row r="89" spans="1:76" s="6" customFormat="1" ht="28.5" customHeight="1">
      <c r="B89" s="95"/>
      <c r="C89" s="96"/>
      <c r="D89" s="96"/>
      <c r="E89" s="198" t="s">
        <v>85</v>
      </c>
      <c r="F89" s="198"/>
      <c r="G89" s="198"/>
      <c r="H89" s="198"/>
      <c r="I89" s="198"/>
      <c r="J89" s="96"/>
      <c r="K89" s="198" t="s">
        <v>86</v>
      </c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7">
        <f>ROUND(AG90,2)</f>
        <v>0</v>
      </c>
      <c r="AH89" s="196"/>
      <c r="AI89" s="196"/>
      <c r="AJ89" s="196"/>
      <c r="AK89" s="196"/>
      <c r="AL89" s="196"/>
      <c r="AM89" s="196"/>
      <c r="AN89" s="195">
        <f>SUM(AG89,AV89)</f>
        <v>0</v>
      </c>
      <c r="AO89" s="196"/>
      <c r="AP89" s="196"/>
      <c r="AQ89" s="97"/>
      <c r="AS89" s="98">
        <f t="shared" si="0"/>
        <v>0</v>
      </c>
      <c r="AT89" s="99">
        <f t="shared" si="0"/>
        <v>0</v>
      </c>
      <c r="AU89" s="100">
        <f t="shared" si="0"/>
        <v>0</v>
      </c>
      <c r="AV89" s="100">
        <f>ROUND(SUM(AX89:AY89),2)</f>
        <v>0</v>
      </c>
      <c r="AW89" s="101">
        <f>ROUND(AW90,5)</f>
        <v>26957.513149999999</v>
      </c>
      <c r="AX89" s="100">
        <f>ROUND(BB89*L33,2)</f>
        <v>0</v>
      </c>
      <c r="AY89" s="100">
        <f>ROUND(BC89*L34,2)</f>
        <v>0</v>
      </c>
      <c r="AZ89" s="100">
        <f>ROUND(BD89*L33,2)</f>
        <v>0</v>
      </c>
      <c r="BA89" s="100">
        <f>ROUND(BE89*L34,2)</f>
        <v>0</v>
      </c>
      <c r="BB89" s="100">
        <f t="shared" si="1"/>
        <v>0</v>
      </c>
      <c r="BC89" s="100">
        <f t="shared" si="1"/>
        <v>0</v>
      </c>
      <c r="BD89" s="100">
        <f t="shared" si="1"/>
        <v>0</v>
      </c>
      <c r="BE89" s="100">
        <f t="shared" si="1"/>
        <v>0</v>
      </c>
      <c r="BF89" s="102">
        <f t="shared" si="1"/>
        <v>0</v>
      </c>
      <c r="BS89" s="103" t="s">
        <v>76</v>
      </c>
      <c r="BT89" s="103" t="s">
        <v>87</v>
      </c>
      <c r="BU89" s="103" t="s">
        <v>78</v>
      </c>
      <c r="BV89" s="103" t="s">
        <v>79</v>
      </c>
      <c r="BW89" s="103" t="s">
        <v>88</v>
      </c>
      <c r="BX89" s="103" t="s">
        <v>84</v>
      </c>
    </row>
    <row r="90" spans="1:76" s="6" customFormat="1" ht="16.5" customHeight="1">
      <c r="A90" s="104" t="s">
        <v>89</v>
      </c>
      <c r="B90" s="95"/>
      <c r="C90" s="96"/>
      <c r="D90" s="96"/>
      <c r="E90" s="96"/>
      <c r="F90" s="198" t="s">
        <v>90</v>
      </c>
      <c r="G90" s="198"/>
      <c r="H90" s="198"/>
      <c r="I90" s="198"/>
      <c r="J90" s="198"/>
      <c r="K90" s="96"/>
      <c r="L90" s="198" t="s">
        <v>91</v>
      </c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5">
        <f>'700 - Komunikácie a sadov...'!M34</f>
        <v>0</v>
      </c>
      <c r="AH90" s="196"/>
      <c r="AI90" s="196"/>
      <c r="AJ90" s="196"/>
      <c r="AK90" s="196"/>
      <c r="AL90" s="196"/>
      <c r="AM90" s="196"/>
      <c r="AN90" s="195">
        <f>SUM(AG90,AV90)</f>
        <v>0</v>
      </c>
      <c r="AO90" s="196"/>
      <c r="AP90" s="196"/>
      <c r="AQ90" s="97"/>
      <c r="AS90" s="105">
        <f>'700 - Komunikácie a sadov...'!M30</f>
        <v>0</v>
      </c>
      <c r="AT90" s="106">
        <f>'700 - Komunikácie a sadov...'!M31</f>
        <v>0</v>
      </c>
      <c r="AU90" s="106">
        <f>'700 - Komunikácie a sadov...'!M32</f>
        <v>0</v>
      </c>
      <c r="AV90" s="106">
        <f>ROUND(SUM(AX90:AY90),2)</f>
        <v>0</v>
      </c>
      <c r="AW90" s="107">
        <f>'700 - Komunikácie a sadov...'!Z114</f>
        <v>26957.513154</v>
      </c>
      <c r="AX90" s="106">
        <f>'700 - Komunikácie a sadov...'!M36</f>
        <v>0</v>
      </c>
      <c r="AY90" s="106">
        <f>'700 - Komunikácie a sadov...'!M37</f>
        <v>0</v>
      </c>
      <c r="AZ90" s="106">
        <f>'700 - Komunikácie a sadov...'!M38</f>
        <v>0</v>
      </c>
      <c r="BA90" s="106">
        <f>'700 - Komunikácie a sadov...'!M39</f>
        <v>0</v>
      </c>
      <c r="BB90" s="106">
        <f>'700 - Komunikácie a sadov...'!H36</f>
        <v>0</v>
      </c>
      <c r="BC90" s="106">
        <f>'700 - Komunikácie a sadov...'!H37</f>
        <v>0</v>
      </c>
      <c r="BD90" s="106">
        <f>'700 - Komunikácie a sadov...'!H38</f>
        <v>0</v>
      </c>
      <c r="BE90" s="106">
        <f>'700 - Komunikácie a sadov...'!H39</f>
        <v>0</v>
      </c>
      <c r="BF90" s="108">
        <f>'700 - Komunikácie a sadov...'!H40</f>
        <v>0</v>
      </c>
      <c r="BT90" s="103" t="s">
        <v>92</v>
      </c>
      <c r="BV90" s="103" t="s">
        <v>79</v>
      </c>
      <c r="BW90" s="103" t="s">
        <v>93</v>
      </c>
      <c r="BX90" s="103" t="s">
        <v>88</v>
      </c>
    </row>
    <row r="91" spans="1:76" ht="13.5">
      <c r="B91" s="22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3"/>
    </row>
    <row r="92" spans="1:76" s="1" customFormat="1" ht="30" customHeight="1">
      <c r="B92" s="31"/>
      <c r="C92" s="76" t="s">
        <v>94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200">
        <v>0</v>
      </c>
      <c r="AH92" s="200"/>
      <c r="AI92" s="200"/>
      <c r="AJ92" s="200"/>
      <c r="AK92" s="200"/>
      <c r="AL92" s="200"/>
      <c r="AM92" s="200"/>
      <c r="AN92" s="200">
        <v>0</v>
      </c>
      <c r="AO92" s="200"/>
      <c r="AP92" s="200"/>
      <c r="AQ92" s="33"/>
      <c r="AS92" s="72" t="s">
        <v>95</v>
      </c>
      <c r="AT92" s="73" t="s">
        <v>96</v>
      </c>
      <c r="AU92" s="73" t="s">
        <v>39</v>
      </c>
      <c r="AV92" s="74" t="s">
        <v>64</v>
      </c>
    </row>
    <row r="93" spans="1:76" s="1" customFormat="1" ht="10.9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3"/>
      <c r="AS93" s="109"/>
      <c r="AT93" s="52"/>
      <c r="AU93" s="52"/>
      <c r="AV93" s="54"/>
    </row>
    <row r="94" spans="1:76" s="1" customFormat="1" ht="30" customHeight="1">
      <c r="B94" s="31"/>
      <c r="C94" s="110" t="s">
        <v>97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201">
        <f>ROUND(AG87+AG92,2)</f>
        <v>0</v>
      </c>
      <c r="AH94" s="201"/>
      <c r="AI94" s="201"/>
      <c r="AJ94" s="201"/>
      <c r="AK94" s="201"/>
      <c r="AL94" s="201"/>
      <c r="AM94" s="201"/>
      <c r="AN94" s="201">
        <f>AN87+AN92</f>
        <v>0</v>
      </c>
      <c r="AO94" s="201"/>
      <c r="AP94" s="201"/>
      <c r="AQ94" s="33"/>
    </row>
    <row r="95" spans="1:76" s="1" customFormat="1" ht="6.95" customHeight="1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7"/>
    </row>
  </sheetData>
  <mergeCells count="55">
    <mergeCell ref="AG92:AM92"/>
    <mergeCell ref="AN92:AP92"/>
    <mergeCell ref="AG94:AM94"/>
    <mergeCell ref="AN94:AP94"/>
    <mergeCell ref="AR2:BG2"/>
    <mergeCell ref="AN89:AP89"/>
    <mergeCell ref="AG89:AM89"/>
    <mergeCell ref="E89:I89"/>
    <mergeCell ref="K89:AF89"/>
    <mergeCell ref="AN90:AP90"/>
    <mergeCell ref="AG90:AM90"/>
    <mergeCell ref="F90:J90"/>
    <mergeCell ref="L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  <mergeCell ref="AK39:AO39"/>
    <mergeCell ref="L35:O35"/>
    <mergeCell ref="W35:AE35"/>
    <mergeCell ref="AK35:AO35"/>
    <mergeCell ref="L36:O36"/>
    <mergeCell ref="W36:AE36"/>
    <mergeCell ref="AK36:AO36"/>
    <mergeCell ref="L33:O33"/>
    <mergeCell ref="W33:AE33"/>
    <mergeCell ref="AK33:AO33"/>
    <mergeCell ref="L34:O34"/>
    <mergeCell ref="W34:AE34"/>
    <mergeCell ref="AK34:AO34"/>
    <mergeCell ref="AK26:AO26"/>
    <mergeCell ref="AK27:AO27"/>
    <mergeCell ref="AK28:AO28"/>
    <mergeCell ref="AK29:AO29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/>
    <hyperlink ref="W1:AF1" location="C87" display="2) Rekapitulácia objektov"/>
    <hyperlink ref="A90" location="'700 - Komunikácie a sadov...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6"/>
  <sheetViews>
    <sheetView showGridLines="0" tabSelected="1" workbookViewId="0">
      <pane ySplit="1" topLeftCell="A100" activePane="bottomLeft" state="frozen"/>
      <selection pane="bottomLeft" activeCell="F106" sqref="F106:P106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2"/>
      <c r="B1" s="11"/>
      <c r="C1" s="11"/>
      <c r="D1" s="12" t="s">
        <v>1</v>
      </c>
      <c r="E1" s="11"/>
      <c r="F1" s="13" t="s">
        <v>98</v>
      </c>
      <c r="G1" s="13"/>
      <c r="H1" s="227" t="s">
        <v>99</v>
      </c>
      <c r="I1" s="227"/>
      <c r="J1" s="227"/>
      <c r="K1" s="227"/>
      <c r="L1" s="13" t="s">
        <v>100</v>
      </c>
      <c r="M1" s="11"/>
      <c r="N1" s="11"/>
      <c r="O1" s="12" t="s">
        <v>101</v>
      </c>
      <c r="P1" s="11"/>
      <c r="Q1" s="11"/>
      <c r="R1" s="11"/>
      <c r="S1" s="13" t="s">
        <v>102</v>
      </c>
      <c r="T1" s="13"/>
      <c r="U1" s="112"/>
      <c r="V1" s="112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61" t="s">
        <v>8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S2" s="202" t="s">
        <v>9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T2" s="18" t="s">
        <v>93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50000000000003" customHeight="1">
      <c r="B4" s="22"/>
      <c r="C4" s="163" t="s">
        <v>103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23"/>
      <c r="T4" s="17" t="s">
        <v>13</v>
      </c>
      <c r="AT4" s="18" t="s">
        <v>6</v>
      </c>
    </row>
    <row r="5" spans="1:66" ht="6.95" customHeight="1"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3"/>
    </row>
    <row r="6" spans="1:66" ht="25.35" customHeight="1">
      <c r="B6" s="22"/>
      <c r="C6" s="24"/>
      <c r="D6" s="28" t="s">
        <v>17</v>
      </c>
      <c r="E6" s="24"/>
      <c r="F6" s="204" t="str">
        <f>'Rekapitulácia stavby'!K6</f>
        <v>Rozvoj účinnejších systémov CZT v meste Svit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4"/>
      <c r="R6" s="23"/>
    </row>
    <row r="7" spans="1:66" ht="25.35" customHeight="1">
      <c r="B7" s="22"/>
      <c r="C7" s="24"/>
      <c r="D7" s="28" t="s">
        <v>104</v>
      </c>
      <c r="E7" s="24"/>
      <c r="F7" s="204" t="s">
        <v>105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24"/>
      <c r="R7" s="23"/>
    </row>
    <row r="8" spans="1:66" ht="25.35" customHeight="1">
      <c r="B8" s="22"/>
      <c r="C8" s="24"/>
      <c r="D8" s="28" t="s">
        <v>106</v>
      </c>
      <c r="E8" s="24"/>
      <c r="F8" s="204" t="s">
        <v>107</v>
      </c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24"/>
      <c r="R8" s="23"/>
    </row>
    <row r="9" spans="1:66" s="1" customFormat="1" ht="32.85" customHeight="1">
      <c r="B9" s="31"/>
      <c r="C9" s="32"/>
      <c r="D9" s="27" t="s">
        <v>108</v>
      </c>
      <c r="E9" s="32"/>
      <c r="F9" s="167" t="s">
        <v>109</v>
      </c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32"/>
      <c r="R9" s="33"/>
    </row>
    <row r="10" spans="1:66" s="1" customFormat="1" ht="14.45" customHeight="1">
      <c r="B10" s="31"/>
      <c r="C10" s="32"/>
      <c r="D10" s="28" t="s">
        <v>19</v>
      </c>
      <c r="E10" s="32"/>
      <c r="F10" s="26" t="s">
        <v>5</v>
      </c>
      <c r="G10" s="32"/>
      <c r="H10" s="32"/>
      <c r="I10" s="32"/>
      <c r="J10" s="32"/>
      <c r="K10" s="32"/>
      <c r="L10" s="32"/>
      <c r="M10" s="28" t="s">
        <v>20</v>
      </c>
      <c r="N10" s="32"/>
      <c r="O10" s="26" t="s">
        <v>5</v>
      </c>
      <c r="P10" s="32"/>
      <c r="Q10" s="32"/>
      <c r="R10" s="33"/>
    </row>
    <row r="11" spans="1:66" s="1" customFormat="1" ht="14.45" customHeight="1">
      <c r="B11" s="31"/>
      <c r="C11" s="32"/>
      <c r="D11" s="28" t="s">
        <v>21</v>
      </c>
      <c r="E11" s="32"/>
      <c r="F11" s="26" t="s">
        <v>22</v>
      </c>
      <c r="G11" s="32"/>
      <c r="H11" s="32"/>
      <c r="I11" s="32"/>
      <c r="J11" s="32"/>
      <c r="K11" s="32"/>
      <c r="L11" s="32"/>
      <c r="M11" s="28" t="s">
        <v>23</v>
      </c>
      <c r="N11" s="32"/>
      <c r="O11" s="207" t="str">
        <f>'Rekapitulácia stavby'!AN8</f>
        <v>09.2017</v>
      </c>
      <c r="P11" s="207"/>
      <c r="Q11" s="32"/>
      <c r="R11" s="33"/>
    </row>
    <row r="12" spans="1:66" s="1" customFormat="1" ht="10.9" customHeight="1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66" s="1" customFormat="1" ht="14.45" customHeight="1">
      <c r="B13" s="31"/>
      <c r="C13" s="32"/>
      <c r="D13" s="28" t="s">
        <v>24</v>
      </c>
      <c r="E13" s="32"/>
      <c r="F13" s="32"/>
      <c r="G13" s="32"/>
      <c r="H13" s="32"/>
      <c r="I13" s="32"/>
      <c r="J13" s="32"/>
      <c r="K13" s="32"/>
      <c r="L13" s="32"/>
      <c r="M13" s="28" t="s">
        <v>25</v>
      </c>
      <c r="N13" s="32"/>
      <c r="O13" s="165" t="s">
        <v>5</v>
      </c>
      <c r="P13" s="165"/>
      <c r="Q13" s="32"/>
      <c r="R13" s="33"/>
    </row>
    <row r="14" spans="1:66" s="1" customFormat="1" ht="18" customHeight="1">
      <c r="B14" s="31"/>
      <c r="C14" s="32"/>
      <c r="D14" s="32"/>
      <c r="E14" s="26" t="s">
        <v>26</v>
      </c>
      <c r="F14" s="32"/>
      <c r="G14" s="32"/>
      <c r="H14" s="32"/>
      <c r="I14" s="32"/>
      <c r="J14" s="32"/>
      <c r="K14" s="32"/>
      <c r="L14" s="32"/>
      <c r="M14" s="28" t="s">
        <v>27</v>
      </c>
      <c r="N14" s="32"/>
      <c r="O14" s="165" t="s">
        <v>5</v>
      </c>
      <c r="P14" s="165"/>
      <c r="Q14" s="32"/>
      <c r="R14" s="33"/>
    </row>
    <row r="15" spans="1:66" s="1" customFormat="1" ht="6.95" customHeight="1"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</row>
    <row r="16" spans="1:66" s="1" customFormat="1" ht="14.45" customHeight="1">
      <c r="B16" s="31"/>
      <c r="C16" s="32"/>
      <c r="D16" s="28" t="s">
        <v>28</v>
      </c>
      <c r="E16" s="32"/>
      <c r="F16" s="32"/>
      <c r="G16" s="32"/>
      <c r="H16" s="32"/>
      <c r="I16" s="32"/>
      <c r="J16" s="32"/>
      <c r="K16" s="32"/>
      <c r="L16" s="32"/>
      <c r="M16" s="28" t="s">
        <v>25</v>
      </c>
      <c r="N16" s="32"/>
      <c r="O16" s="165" t="str">
        <f>IF('Rekapitulácia stavby'!AN13="","",'Rekapitulácia stavby'!AN13)</f>
        <v/>
      </c>
      <c r="P16" s="165"/>
      <c r="Q16" s="32"/>
      <c r="R16" s="33"/>
    </row>
    <row r="17" spans="2:18" s="1" customFormat="1" ht="18" customHeight="1">
      <c r="B17" s="31"/>
      <c r="C17" s="32"/>
      <c r="D17" s="32"/>
      <c r="E17" s="26" t="str">
        <f>IF('Rekapitulácia stavby'!E14="","",'Rekapitulácia stavby'!E14)</f>
        <v xml:space="preserve"> </v>
      </c>
      <c r="F17" s="32"/>
      <c r="G17" s="32"/>
      <c r="H17" s="32"/>
      <c r="I17" s="32"/>
      <c r="J17" s="32"/>
      <c r="K17" s="32"/>
      <c r="L17" s="32"/>
      <c r="M17" s="28" t="s">
        <v>27</v>
      </c>
      <c r="N17" s="32"/>
      <c r="O17" s="165" t="str">
        <f>IF('Rekapitulácia stavby'!AN14="","",'Rekapitulácia stavby'!AN14)</f>
        <v/>
      </c>
      <c r="P17" s="165"/>
      <c r="Q17" s="32"/>
      <c r="R17" s="33"/>
    </row>
    <row r="18" spans="2:18" s="1" customFormat="1" ht="6.95" customHeight="1"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3"/>
    </row>
    <row r="19" spans="2:18" s="1" customFormat="1" ht="14.45" customHeight="1">
      <c r="B19" s="31"/>
      <c r="C19" s="32"/>
      <c r="D19" s="28" t="s">
        <v>30</v>
      </c>
      <c r="E19" s="32"/>
      <c r="F19" s="32"/>
      <c r="G19" s="32"/>
      <c r="H19" s="32"/>
      <c r="I19" s="32"/>
      <c r="J19" s="32"/>
      <c r="K19" s="32"/>
      <c r="L19" s="32"/>
      <c r="M19" s="28" t="s">
        <v>25</v>
      </c>
      <c r="N19" s="32"/>
      <c r="O19" s="165" t="s">
        <v>5</v>
      </c>
      <c r="P19" s="165"/>
      <c r="Q19" s="32"/>
      <c r="R19" s="33"/>
    </row>
    <row r="20" spans="2:18" s="1" customFormat="1" ht="18" customHeight="1">
      <c r="B20" s="31"/>
      <c r="C20" s="32"/>
      <c r="D20" s="32"/>
      <c r="E20" s="26" t="s">
        <v>31</v>
      </c>
      <c r="F20" s="32"/>
      <c r="G20" s="32"/>
      <c r="H20" s="32"/>
      <c r="I20" s="32"/>
      <c r="J20" s="32"/>
      <c r="K20" s="32"/>
      <c r="L20" s="32"/>
      <c r="M20" s="28" t="s">
        <v>27</v>
      </c>
      <c r="N20" s="32"/>
      <c r="O20" s="165" t="s">
        <v>5</v>
      </c>
      <c r="P20" s="165"/>
      <c r="Q20" s="32"/>
      <c r="R20" s="33"/>
    </row>
    <row r="21" spans="2:18" s="1" customFormat="1" ht="6.95" customHeight="1"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3"/>
    </row>
    <row r="22" spans="2:18" s="1" customFormat="1" ht="14.45" customHeight="1">
      <c r="B22" s="31"/>
      <c r="C22" s="32"/>
      <c r="D22" s="28" t="s">
        <v>32</v>
      </c>
      <c r="E22" s="32"/>
      <c r="F22" s="32"/>
      <c r="G22" s="32"/>
      <c r="H22" s="32"/>
      <c r="I22" s="32"/>
      <c r="J22" s="32"/>
      <c r="K22" s="32"/>
      <c r="L22" s="32"/>
      <c r="M22" s="28" t="s">
        <v>25</v>
      </c>
      <c r="N22" s="32"/>
      <c r="O22" s="165" t="str">
        <f>IF('Rekapitulácia stavby'!AN19="","",'Rekapitulácia stavby'!AN19)</f>
        <v/>
      </c>
      <c r="P22" s="165"/>
      <c r="Q22" s="32"/>
      <c r="R22" s="33"/>
    </row>
    <row r="23" spans="2:18" s="1" customFormat="1" ht="18" customHeight="1">
      <c r="B23" s="31"/>
      <c r="C23" s="32"/>
      <c r="D23" s="32"/>
      <c r="E23" s="26" t="str">
        <f>IF('Rekapitulácia stavby'!E20="","",'Rekapitulácia stavby'!E20)</f>
        <v xml:space="preserve"> </v>
      </c>
      <c r="F23" s="32"/>
      <c r="G23" s="32"/>
      <c r="H23" s="32"/>
      <c r="I23" s="32"/>
      <c r="J23" s="32"/>
      <c r="K23" s="32"/>
      <c r="L23" s="32"/>
      <c r="M23" s="28" t="s">
        <v>27</v>
      </c>
      <c r="N23" s="32"/>
      <c r="O23" s="165" t="str">
        <f>IF('Rekapitulácia stavby'!AN20="","",'Rekapitulácia stavby'!AN20)</f>
        <v/>
      </c>
      <c r="P23" s="165"/>
      <c r="Q23" s="32"/>
      <c r="R23" s="33"/>
    </row>
    <row r="24" spans="2:18" s="1" customFormat="1" ht="6.95" customHeight="1"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/>
    </row>
    <row r="25" spans="2:18" s="1" customFormat="1" ht="14.45" customHeight="1">
      <c r="B25" s="31"/>
      <c r="C25" s="32"/>
      <c r="D25" s="28" t="s">
        <v>33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16.5" customHeight="1">
      <c r="B26" s="31"/>
      <c r="C26" s="32"/>
      <c r="D26" s="32"/>
      <c r="E26" s="168" t="s">
        <v>5</v>
      </c>
      <c r="F26" s="168"/>
      <c r="G26" s="168"/>
      <c r="H26" s="168"/>
      <c r="I26" s="168"/>
      <c r="J26" s="168"/>
      <c r="K26" s="168"/>
      <c r="L26" s="168"/>
      <c r="M26" s="32"/>
      <c r="N26" s="32"/>
      <c r="O26" s="32"/>
      <c r="P26" s="32"/>
      <c r="Q26" s="32"/>
      <c r="R26" s="33"/>
    </row>
    <row r="27" spans="2:18" s="1" customFormat="1" ht="6.95" customHeight="1"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/>
    </row>
    <row r="28" spans="2:18" s="1" customFormat="1" ht="6.95" customHeight="1">
      <c r="B28" s="31"/>
      <c r="C28" s="32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32"/>
      <c r="R28" s="33"/>
    </row>
    <row r="29" spans="2:18" s="1" customFormat="1" ht="14.45" customHeight="1">
      <c r="B29" s="31"/>
      <c r="C29" s="32"/>
      <c r="D29" s="113" t="s">
        <v>110</v>
      </c>
      <c r="E29" s="32"/>
      <c r="F29" s="32"/>
      <c r="G29" s="32"/>
      <c r="H29" s="32"/>
      <c r="I29" s="32"/>
      <c r="J29" s="32"/>
      <c r="K29" s="32"/>
      <c r="L29" s="32"/>
      <c r="M29" s="169">
        <f>M90</f>
        <v>0</v>
      </c>
      <c r="N29" s="169"/>
      <c r="O29" s="169"/>
      <c r="P29" s="169"/>
      <c r="Q29" s="32"/>
      <c r="R29" s="33"/>
    </row>
    <row r="30" spans="2:18" s="1" customFormat="1">
      <c r="B30" s="31"/>
      <c r="C30" s="32"/>
      <c r="D30" s="32"/>
      <c r="E30" s="28" t="s">
        <v>35</v>
      </c>
      <c r="F30" s="32"/>
      <c r="G30" s="32"/>
      <c r="H30" s="32"/>
      <c r="I30" s="32"/>
      <c r="J30" s="32"/>
      <c r="K30" s="32"/>
      <c r="L30" s="32"/>
      <c r="M30" s="170">
        <f>H90</f>
        <v>0</v>
      </c>
      <c r="N30" s="170"/>
      <c r="O30" s="170"/>
      <c r="P30" s="170"/>
      <c r="Q30" s="32"/>
      <c r="R30" s="33"/>
    </row>
    <row r="31" spans="2:18" s="1" customFormat="1">
      <c r="B31" s="31"/>
      <c r="C31" s="32"/>
      <c r="D31" s="32"/>
      <c r="E31" s="28" t="s">
        <v>36</v>
      </c>
      <c r="F31" s="32"/>
      <c r="G31" s="32"/>
      <c r="H31" s="32"/>
      <c r="I31" s="32"/>
      <c r="J31" s="32"/>
      <c r="K31" s="32"/>
      <c r="L31" s="32"/>
      <c r="M31" s="170">
        <f>K90</f>
        <v>0</v>
      </c>
      <c r="N31" s="170"/>
      <c r="O31" s="170"/>
      <c r="P31" s="170"/>
      <c r="Q31" s="32"/>
      <c r="R31" s="33"/>
    </row>
    <row r="32" spans="2:18" s="1" customFormat="1" ht="14.45" customHeight="1">
      <c r="B32" s="31"/>
      <c r="C32" s="32"/>
      <c r="D32" s="30" t="s">
        <v>111</v>
      </c>
      <c r="E32" s="32"/>
      <c r="F32" s="32"/>
      <c r="G32" s="32"/>
      <c r="H32" s="32"/>
      <c r="I32" s="32"/>
      <c r="J32" s="32"/>
      <c r="K32" s="32"/>
      <c r="L32" s="32"/>
      <c r="M32" s="169">
        <f>M93</f>
        <v>0</v>
      </c>
      <c r="N32" s="169"/>
      <c r="O32" s="169"/>
      <c r="P32" s="169"/>
      <c r="Q32" s="32"/>
      <c r="R32" s="33"/>
    </row>
    <row r="33" spans="2:18" s="1" customFormat="1" ht="6.95" customHeight="1"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3"/>
    </row>
    <row r="34" spans="2:18" s="1" customFormat="1" ht="25.35" customHeight="1">
      <c r="B34" s="31"/>
      <c r="C34" s="32"/>
      <c r="D34" s="114" t="s">
        <v>38</v>
      </c>
      <c r="E34" s="32"/>
      <c r="F34" s="32"/>
      <c r="G34" s="32"/>
      <c r="H34" s="32"/>
      <c r="I34" s="32"/>
      <c r="J34" s="32"/>
      <c r="K34" s="32"/>
      <c r="L34" s="32"/>
      <c r="M34" s="208">
        <f>ROUND(M29+M32,2)</f>
        <v>0</v>
      </c>
      <c r="N34" s="206"/>
      <c r="O34" s="206"/>
      <c r="P34" s="206"/>
      <c r="Q34" s="32"/>
      <c r="R34" s="33"/>
    </row>
    <row r="35" spans="2:18" s="1" customFormat="1" ht="6.95" customHeight="1">
      <c r="B35" s="31"/>
      <c r="C35" s="32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32"/>
      <c r="R35" s="33"/>
    </row>
    <row r="36" spans="2:18" s="1" customFormat="1" ht="14.45" customHeight="1">
      <c r="B36" s="31"/>
      <c r="C36" s="32"/>
      <c r="D36" s="38" t="s">
        <v>39</v>
      </c>
      <c r="E36" s="38" t="s">
        <v>40</v>
      </c>
      <c r="F36" s="39">
        <v>0.2</v>
      </c>
      <c r="G36" s="115" t="s">
        <v>41</v>
      </c>
      <c r="H36" s="209">
        <f>ROUND((SUM(BE93:BE94)+SUM(BE114:BE145)), 2)</f>
        <v>0</v>
      </c>
      <c r="I36" s="206"/>
      <c r="J36" s="206"/>
      <c r="K36" s="32"/>
      <c r="L36" s="32"/>
      <c r="M36" s="209">
        <f>ROUND(ROUND((SUM(BE93:BE94)+SUM(BE114:BE145)), 2)*F36, 2)</f>
        <v>0</v>
      </c>
      <c r="N36" s="206"/>
      <c r="O36" s="206"/>
      <c r="P36" s="206"/>
      <c r="Q36" s="32"/>
      <c r="R36" s="33"/>
    </row>
    <row r="37" spans="2:18" s="1" customFormat="1" ht="14.45" customHeight="1">
      <c r="B37" s="31"/>
      <c r="C37" s="32"/>
      <c r="D37" s="32"/>
      <c r="E37" s="38" t="s">
        <v>42</v>
      </c>
      <c r="F37" s="39">
        <v>0.2</v>
      </c>
      <c r="G37" s="115" t="s">
        <v>41</v>
      </c>
      <c r="H37" s="209">
        <f>ROUND((SUM(BF93:BF94)+SUM(BF114:BF145)), 2)</f>
        <v>0</v>
      </c>
      <c r="I37" s="206"/>
      <c r="J37" s="206"/>
      <c r="K37" s="32"/>
      <c r="L37" s="32"/>
      <c r="M37" s="209">
        <f>ROUND(ROUND((SUM(BF93:BF94)+SUM(BF114:BF145)), 2)*F37, 2)</f>
        <v>0</v>
      </c>
      <c r="N37" s="206"/>
      <c r="O37" s="206"/>
      <c r="P37" s="206"/>
      <c r="Q37" s="32"/>
      <c r="R37" s="33"/>
    </row>
    <row r="38" spans="2:18" s="1" customFormat="1" ht="14.45" hidden="1" customHeight="1">
      <c r="B38" s="31"/>
      <c r="C38" s="32"/>
      <c r="D38" s="32"/>
      <c r="E38" s="38" t="s">
        <v>43</v>
      </c>
      <c r="F38" s="39">
        <v>0.2</v>
      </c>
      <c r="G38" s="115" t="s">
        <v>41</v>
      </c>
      <c r="H38" s="209">
        <f>ROUND((SUM(BG93:BG94)+SUM(BG114:BG145)), 2)</f>
        <v>0</v>
      </c>
      <c r="I38" s="206"/>
      <c r="J38" s="206"/>
      <c r="K38" s="32"/>
      <c r="L38" s="32"/>
      <c r="M38" s="209">
        <v>0</v>
      </c>
      <c r="N38" s="206"/>
      <c r="O38" s="206"/>
      <c r="P38" s="206"/>
      <c r="Q38" s="32"/>
      <c r="R38" s="33"/>
    </row>
    <row r="39" spans="2:18" s="1" customFormat="1" ht="14.45" hidden="1" customHeight="1">
      <c r="B39" s="31"/>
      <c r="C39" s="32"/>
      <c r="D39" s="32"/>
      <c r="E39" s="38" t="s">
        <v>44</v>
      </c>
      <c r="F39" s="39">
        <v>0.2</v>
      </c>
      <c r="G39" s="115" t="s">
        <v>41</v>
      </c>
      <c r="H39" s="209">
        <f>ROUND((SUM(BH93:BH94)+SUM(BH114:BH145)), 2)</f>
        <v>0</v>
      </c>
      <c r="I39" s="206"/>
      <c r="J39" s="206"/>
      <c r="K39" s="32"/>
      <c r="L39" s="32"/>
      <c r="M39" s="209">
        <v>0</v>
      </c>
      <c r="N39" s="206"/>
      <c r="O39" s="206"/>
      <c r="P39" s="206"/>
      <c r="Q39" s="32"/>
      <c r="R39" s="33"/>
    </row>
    <row r="40" spans="2:18" s="1" customFormat="1" ht="14.45" hidden="1" customHeight="1">
      <c r="B40" s="31"/>
      <c r="C40" s="32"/>
      <c r="D40" s="32"/>
      <c r="E40" s="38" t="s">
        <v>45</v>
      </c>
      <c r="F40" s="39">
        <v>0</v>
      </c>
      <c r="G40" s="115" t="s">
        <v>41</v>
      </c>
      <c r="H40" s="209">
        <f>ROUND((SUM(BI93:BI94)+SUM(BI114:BI145)), 2)</f>
        <v>0</v>
      </c>
      <c r="I40" s="206"/>
      <c r="J40" s="206"/>
      <c r="K40" s="32"/>
      <c r="L40" s="32"/>
      <c r="M40" s="209">
        <v>0</v>
      </c>
      <c r="N40" s="206"/>
      <c r="O40" s="206"/>
      <c r="P40" s="206"/>
      <c r="Q40" s="32"/>
      <c r="R40" s="33"/>
    </row>
    <row r="41" spans="2:18" s="1" customFormat="1" ht="6.95" customHeight="1"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/>
    </row>
    <row r="42" spans="2:18" s="1" customFormat="1" ht="25.35" customHeight="1">
      <c r="B42" s="31"/>
      <c r="C42" s="111"/>
      <c r="D42" s="117" t="s">
        <v>46</v>
      </c>
      <c r="E42" s="71"/>
      <c r="F42" s="71"/>
      <c r="G42" s="118" t="s">
        <v>47</v>
      </c>
      <c r="H42" s="119" t="s">
        <v>48</v>
      </c>
      <c r="I42" s="71"/>
      <c r="J42" s="71"/>
      <c r="K42" s="71"/>
      <c r="L42" s="210">
        <f>SUM(M34:M40)</f>
        <v>0</v>
      </c>
      <c r="M42" s="210"/>
      <c r="N42" s="210"/>
      <c r="O42" s="210"/>
      <c r="P42" s="211"/>
      <c r="Q42" s="111"/>
      <c r="R42" s="33"/>
    </row>
    <row r="43" spans="2:18" s="1" customFormat="1" ht="14.45" customHeight="1"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/>
    </row>
    <row r="44" spans="2:18" s="1" customFormat="1" ht="14.4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/>
    </row>
    <row r="45" spans="2:18" ht="13.5">
      <c r="B45" s="22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3"/>
    </row>
    <row r="46" spans="2:18" ht="13.5">
      <c r="B46" s="2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3"/>
    </row>
    <row r="47" spans="2:18" ht="13.5">
      <c r="B47" s="2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3"/>
    </row>
    <row r="48" spans="2:18" ht="13.5">
      <c r="B48" s="22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3"/>
    </row>
    <row r="49" spans="2:18" ht="13.5">
      <c r="B49" s="22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3"/>
    </row>
    <row r="50" spans="2:18" s="1" customFormat="1">
      <c r="B50" s="31"/>
      <c r="C50" s="32"/>
      <c r="D50" s="46" t="s">
        <v>49</v>
      </c>
      <c r="E50" s="47"/>
      <c r="F50" s="47"/>
      <c r="G50" s="47"/>
      <c r="H50" s="48"/>
      <c r="I50" s="32"/>
      <c r="J50" s="46" t="s">
        <v>50</v>
      </c>
      <c r="K50" s="47"/>
      <c r="L50" s="47"/>
      <c r="M50" s="47"/>
      <c r="N50" s="47"/>
      <c r="O50" s="47"/>
      <c r="P50" s="48"/>
      <c r="Q50" s="32"/>
      <c r="R50" s="33"/>
    </row>
    <row r="51" spans="2:18" ht="13.5">
      <c r="B51" s="22"/>
      <c r="C51" s="24"/>
      <c r="D51" s="49"/>
      <c r="E51" s="24"/>
      <c r="F51" s="24"/>
      <c r="G51" s="24"/>
      <c r="H51" s="50"/>
      <c r="I51" s="24"/>
      <c r="J51" s="49"/>
      <c r="K51" s="24"/>
      <c r="L51" s="24"/>
      <c r="M51" s="24"/>
      <c r="N51" s="24"/>
      <c r="O51" s="24"/>
      <c r="P51" s="50"/>
      <c r="Q51" s="24"/>
      <c r="R51" s="23"/>
    </row>
    <row r="52" spans="2:18" ht="13.5">
      <c r="B52" s="22"/>
      <c r="C52" s="24"/>
      <c r="D52" s="49"/>
      <c r="E52" s="24"/>
      <c r="F52" s="24"/>
      <c r="G52" s="24"/>
      <c r="H52" s="50"/>
      <c r="I52" s="24"/>
      <c r="J52" s="49"/>
      <c r="K52" s="24"/>
      <c r="L52" s="24"/>
      <c r="M52" s="24"/>
      <c r="N52" s="24"/>
      <c r="O52" s="24"/>
      <c r="P52" s="50"/>
      <c r="Q52" s="24"/>
      <c r="R52" s="23"/>
    </row>
    <row r="53" spans="2:18" ht="13.5">
      <c r="B53" s="22"/>
      <c r="C53" s="24"/>
      <c r="D53" s="49"/>
      <c r="E53" s="24"/>
      <c r="F53" s="24"/>
      <c r="G53" s="24"/>
      <c r="H53" s="50"/>
      <c r="I53" s="24"/>
      <c r="J53" s="49"/>
      <c r="K53" s="24"/>
      <c r="L53" s="24"/>
      <c r="M53" s="24"/>
      <c r="N53" s="24"/>
      <c r="O53" s="24"/>
      <c r="P53" s="50"/>
      <c r="Q53" s="24"/>
      <c r="R53" s="23"/>
    </row>
    <row r="54" spans="2:18" ht="13.5">
      <c r="B54" s="22"/>
      <c r="C54" s="24"/>
      <c r="D54" s="49"/>
      <c r="E54" s="24"/>
      <c r="F54" s="24"/>
      <c r="G54" s="24"/>
      <c r="H54" s="50"/>
      <c r="I54" s="24"/>
      <c r="J54" s="49"/>
      <c r="K54" s="24"/>
      <c r="L54" s="24"/>
      <c r="M54" s="24"/>
      <c r="N54" s="24"/>
      <c r="O54" s="24"/>
      <c r="P54" s="50"/>
      <c r="Q54" s="24"/>
      <c r="R54" s="23"/>
    </row>
    <row r="55" spans="2:18" ht="13.5">
      <c r="B55" s="22"/>
      <c r="C55" s="24"/>
      <c r="D55" s="49"/>
      <c r="E55" s="24"/>
      <c r="F55" s="24"/>
      <c r="G55" s="24"/>
      <c r="H55" s="50"/>
      <c r="I55" s="24"/>
      <c r="J55" s="49"/>
      <c r="K55" s="24"/>
      <c r="L55" s="24"/>
      <c r="M55" s="24"/>
      <c r="N55" s="24"/>
      <c r="O55" s="24"/>
      <c r="P55" s="50"/>
      <c r="Q55" s="24"/>
      <c r="R55" s="23"/>
    </row>
    <row r="56" spans="2:18" ht="13.5">
      <c r="B56" s="22"/>
      <c r="C56" s="24"/>
      <c r="D56" s="49"/>
      <c r="E56" s="24"/>
      <c r="F56" s="24"/>
      <c r="G56" s="24"/>
      <c r="H56" s="50"/>
      <c r="I56" s="24"/>
      <c r="J56" s="49"/>
      <c r="K56" s="24"/>
      <c r="L56" s="24"/>
      <c r="M56" s="24"/>
      <c r="N56" s="24"/>
      <c r="O56" s="24"/>
      <c r="P56" s="50"/>
      <c r="Q56" s="24"/>
      <c r="R56" s="23"/>
    </row>
    <row r="57" spans="2:18" ht="13.5">
      <c r="B57" s="22"/>
      <c r="C57" s="24"/>
      <c r="D57" s="49"/>
      <c r="E57" s="24"/>
      <c r="F57" s="24"/>
      <c r="G57" s="24"/>
      <c r="H57" s="50"/>
      <c r="I57" s="24"/>
      <c r="J57" s="49"/>
      <c r="K57" s="24"/>
      <c r="L57" s="24"/>
      <c r="M57" s="24"/>
      <c r="N57" s="24"/>
      <c r="O57" s="24"/>
      <c r="P57" s="50"/>
      <c r="Q57" s="24"/>
      <c r="R57" s="23"/>
    </row>
    <row r="58" spans="2:18" ht="13.5">
      <c r="B58" s="22"/>
      <c r="C58" s="24"/>
      <c r="D58" s="49"/>
      <c r="E58" s="24"/>
      <c r="F58" s="24"/>
      <c r="G58" s="24"/>
      <c r="H58" s="50"/>
      <c r="I58" s="24"/>
      <c r="J58" s="49"/>
      <c r="K58" s="24"/>
      <c r="L58" s="24"/>
      <c r="M58" s="24"/>
      <c r="N58" s="24"/>
      <c r="O58" s="24"/>
      <c r="P58" s="50"/>
      <c r="Q58" s="24"/>
      <c r="R58" s="23"/>
    </row>
    <row r="59" spans="2:18" s="1" customFormat="1">
      <c r="B59" s="31"/>
      <c r="C59" s="32"/>
      <c r="D59" s="51" t="s">
        <v>51</v>
      </c>
      <c r="E59" s="52"/>
      <c r="F59" s="52"/>
      <c r="G59" s="53" t="s">
        <v>52</v>
      </c>
      <c r="H59" s="54"/>
      <c r="I59" s="32"/>
      <c r="J59" s="51" t="s">
        <v>51</v>
      </c>
      <c r="K59" s="52"/>
      <c r="L59" s="52"/>
      <c r="M59" s="52"/>
      <c r="N59" s="53" t="s">
        <v>52</v>
      </c>
      <c r="O59" s="52"/>
      <c r="P59" s="54"/>
      <c r="Q59" s="32"/>
      <c r="R59" s="33"/>
    </row>
    <row r="60" spans="2:18" ht="13.5">
      <c r="B60" s="22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3"/>
    </row>
    <row r="61" spans="2:18" s="1" customFormat="1">
      <c r="B61" s="31"/>
      <c r="C61" s="32"/>
      <c r="D61" s="46" t="s">
        <v>53</v>
      </c>
      <c r="E61" s="47"/>
      <c r="F61" s="47"/>
      <c r="G61" s="47"/>
      <c r="H61" s="48"/>
      <c r="I61" s="32"/>
      <c r="J61" s="46" t="s">
        <v>54</v>
      </c>
      <c r="K61" s="47"/>
      <c r="L61" s="47"/>
      <c r="M61" s="47"/>
      <c r="N61" s="47"/>
      <c r="O61" s="47"/>
      <c r="P61" s="48"/>
      <c r="Q61" s="32"/>
      <c r="R61" s="33"/>
    </row>
    <row r="62" spans="2:18" ht="13.5">
      <c r="B62" s="22"/>
      <c r="C62" s="24"/>
      <c r="D62" s="49"/>
      <c r="E62" s="24"/>
      <c r="F62" s="24"/>
      <c r="G62" s="24"/>
      <c r="H62" s="50"/>
      <c r="I62" s="24"/>
      <c r="J62" s="49"/>
      <c r="K62" s="24"/>
      <c r="L62" s="24"/>
      <c r="M62" s="24"/>
      <c r="N62" s="24"/>
      <c r="O62" s="24"/>
      <c r="P62" s="50"/>
      <c r="Q62" s="24"/>
      <c r="R62" s="23"/>
    </row>
    <row r="63" spans="2:18" ht="13.5">
      <c r="B63" s="22"/>
      <c r="C63" s="24"/>
      <c r="D63" s="49"/>
      <c r="E63" s="24"/>
      <c r="F63" s="24"/>
      <c r="G63" s="24"/>
      <c r="H63" s="50"/>
      <c r="I63" s="24"/>
      <c r="J63" s="49"/>
      <c r="K63" s="24"/>
      <c r="L63" s="24"/>
      <c r="M63" s="24"/>
      <c r="N63" s="24"/>
      <c r="O63" s="24"/>
      <c r="P63" s="50"/>
      <c r="Q63" s="24"/>
      <c r="R63" s="23"/>
    </row>
    <row r="64" spans="2:18" ht="13.5">
      <c r="B64" s="22"/>
      <c r="C64" s="24"/>
      <c r="D64" s="49"/>
      <c r="E64" s="24"/>
      <c r="F64" s="24"/>
      <c r="G64" s="24"/>
      <c r="H64" s="50"/>
      <c r="I64" s="24"/>
      <c r="J64" s="49"/>
      <c r="K64" s="24"/>
      <c r="L64" s="24"/>
      <c r="M64" s="24"/>
      <c r="N64" s="24"/>
      <c r="O64" s="24"/>
      <c r="P64" s="50"/>
      <c r="Q64" s="24"/>
      <c r="R64" s="23"/>
    </row>
    <row r="65" spans="2:18" ht="13.5">
      <c r="B65" s="22"/>
      <c r="C65" s="24"/>
      <c r="D65" s="49"/>
      <c r="E65" s="24"/>
      <c r="F65" s="24"/>
      <c r="G65" s="24"/>
      <c r="H65" s="50"/>
      <c r="I65" s="24"/>
      <c r="J65" s="49"/>
      <c r="K65" s="24"/>
      <c r="L65" s="24"/>
      <c r="M65" s="24"/>
      <c r="N65" s="24"/>
      <c r="O65" s="24"/>
      <c r="P65" s="50"/>
      <c r="Q65" s="24"/>
      <c r="R65" s="23"/>
    </row>
    <row r="66" spans="2:18" ht="13.5">
      <c r="B66" s="22"/>
      <c r="C66" s="24"/>
      <c r="D66" s="49"/>
      <c r="E66" s="24"/>
      <c r="F66" s="24"/>
      <c r="G66" s="24"/>
      <c r="H66" s="50"/>
      <c r="I66" s="24"/>
      <c r="J66" s="49"/>
      <c r="K66" s="24"/>
      <c r="L66" s="24"/>
      <c r="M66" s="24"/>
      <c r="N66" s="24"/>
      <c r="O66" s="24"/>
      <c r="P66" s="50"/>
      <c r="Q66" s="24"/>
      <c r="R66" s="23"/>
    </row>
    <row r="67" spans="2:18" ht="13.5">
      <c r="B67" s="22"/>
      <c r="C67" s="24"/>
      <c r="D67" s="49"/>
      <c r="E67" s="24"/>
      <c r="F67" s="24"/>
      <c r="G67" s="24"/>
      <c r="H67" s="50"/>
      <c r="I67" s="24"/>
      <c r="J67" s="49"/>
      <c r="K67" s="24"/>
      <c r="L67" s="24"/>
      <c r="M67" s="24"/>
      <c r="N67" s="24"/>
      <c r="O67" s="24"/>
      <c r="P67" s="50"/>
      <c r="Q67" s="24"/>
      <c r="R67" s="23"/>
    </row>
    <row r="68" spans="2:18" ht="13.5">
      <c r="B68" s="22"/>
      <c r="C68" s="24"/>
      <c r="D68" s="49"/>
      <c r="E68" s="24"/>
      <c r="F68" s="24"/>
      <c r="G68" s="24"/>
      <c r="H68" s="50"/>
      <c r="I68" s="24"/>
      <c r="J68" s="49"/>
      <c r="K68" s="24"/>
      <c r="L68" s="24"/>
      <c r="M68" s="24"/>
      <c r="N68" s="24"/>
      <c r="O68" s="24"/>
      <c r="P68" s="50"/>
      <c r="Q68" s="24"/>
      <c r="R68" s="23"/>
    </row>
    <row r="69" spans="2:18" ht="13.5">
      <c r="B69" s="22"/>
      <c r="C69" s="24"/>
      <c r="D69" s="49"/>
      <c r="E69" s="24"/>
      <c r="F69" s="24"/>
      <c r="G69" s="24"/>
      <c r="H69" s="50"/>
      <c r="I69" s="24"/>
      <c r="J69" s="49"/>
      <c r="K69" s="24"/>
      <c r="L69" s="24"/>
      <c r="M69" s="24"/>
      <c r="N69" s="24"/>
      <c r="O69" s="24"/>
      <c r="P69" s="50"/>
      <c r="Q69" s="24"/>
      <c r="R69" s="23"/>
    </row>
    <row r="70" spans="2:18" s="1" customFormat="1">
      <c r="B70" s="31"/>
      <c r="C70" s="32"/>
      <c r="D70" s="51" t="s">
        <v>51</v>
      </c>
      <c r="E70" s="52"/>
      <c r="F70" s="52"/>
      <c r="G70" s="53" t="s">
        <v>52</v>
      </c>
      <c r="H70" s="54"/>
      <c r="I70" s="32"/>
      <c r="J70" s="51" t="s">
        <v>51</v>
      </c>
      <c r="K70" s="52"/>
      <c r="L70" s="52"/>
      <c r="M70" s="52"/>
      <c r="N70" s="53" t="s">
        <v>52</v>
      </c>
      <c r="O70" s="52"/>
      <c r="P70" s="54"/>
      <c r="Q70" s="32"/>
      <c r="R70" s="33"/>
    </row>
    <row r="71" spans="2:18" s="1" customFormat="1" ht="14.45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5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50000000000003" customHeight="1">
      <c r="B76" s="31"/>
      <c r="C76" s="163" t="s">
        <v>112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33"/>
    </row>
    <row r="77" spans="2:18" s="1" customFormat="1" ht="6.95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17</v>
      </c>
      <c r="D78" s="32"/>
      <c r="E78" s="32"/>
      <c r="F78" s="204" t="str">
        <f>F6</f>
        <v>Rozvoj účinnejších systémov CZT v meste Svit</v>
      </c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32"/>
      <c r="R78" s="33"/>
    </row>
    <row r="79" spans="2:18" ht="30" customHeight="1">
      <c r="B79" s="22"/>
      <c r="C79" s="28" t="s">
        <v>104</v>
      </c>
      <c r="D79" s="24"/>
      <c r="E79" s="24"/>
      <c r="F79" s="204" t="s">
        <v>105</v>
      </c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24"/>
      <c r="R79" s="23"/>
    </row>
    <row r="80" spans="2:18" ht="30" customHeight="1">
      <c r="B80" s="22"/>
      <c r="C80" s="28" t="s">
        <v>106</v>
      </c>
      <c r="D80" s="24"/>
      <c r="E80" s="24"/>
      <c r="F80" s="204" t="s">
        <v>107</v>
      </c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24"/>
      <c r="R80" s="23"/>
    </row>
    <row r="81" spans="2:47" s="1" customFormat="1" ht="36.950000000000003" customHeight="1">
      <c r="B81" s="31"/>
      <c r="C81" s="65" t="s">
        <v>108</v>
      </c>
      <c r="D81" s="32"/>
      <c r="E81" s="32"/>
      <c r="F81" s="180" t="str">
        <f>F9</f>
        <v>700 - Komunikácie a sadové úpravy</v>
      </c>
      <c r="G81" s="206"/>
      <c r="H81" s="206"/>
      <c r="I81" s="206"/>
      <c r="J81" s="206"/>
      <c r="K81" s="206"/>
      <c r="L81" s="206"/>
      <c r="M81" s="206"/>
      <c r="N81" s="206"/>
      <c r="O81" s="206"/>
      <c r="P81" s="206"/>
      <c r="Q81" s="32"/>
      <c r="R81" s="33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8" customHeight="1">
      <c r="B83" s="31"/>
      <c r="C83" s="28" t="s">
        <v>21</v>
      </c>
      <c r="D83" s="32"/>
      <c r="E83" s="32"/>
      <c r="F83" s="26" t="str">
        <f>F11</f>
        <v>Svit</v>
      </c>
      <c r="G83" s="32"/>
      <c r="H83" s="32"/>
      <c r="I83" s="32"/>
      <c r="J83" s="32"/>
      <c r="K83" s="28" t="s">
        <v>23</v>
      </c>
      <c r="L83" s="32"/>
      <c r="M83" s="207" t="str">
        <f>IF(O11="","",O11)</f>
        <v>09.2017</v>
      </c>
      <c r="N83" s="207"/>
      <c r="O83" s="207"/>
      <c r="P83" s="207"/>
      <c r="Q83" s="32"/>
      <c r="R83" s="33"/>
    </row>
    <row r="84" spans="2:47" s="1" customFormat="1" ht="6.95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3"/>
    </row>
    <row r="85" spans="2:47" s="1" customFormat="1">
      <c r="B85" s="31"/>
      <c r="C85" s="28" t="s">
        <v>24</v>
      </c>
      <c r="D85" s="32"/>
      <c r="E85" s="32"/>
      <c r="F85" s="26" t="str">
        <f>E14</f>
        <v>CHEMOSVIT ENERGOCHEM, a.s.</v>
      </c>
      <c r="G85" s="32"/>
      <c r="H85" s="32"/>
      <c r="I85" s="32"/>
      <c r="J85" s="32"/>
      <c r="K85" s="28" t="s">
        <v>30</v>
      </c>
      <c r="L85" s="32"/>
      <c r="M85" s="165" t="str">
        <f>E20</f>
        <v>TERMOKLIMA, s.r.o.</v>
      </c>
      <c r="N85" s="165"/>
      <c r="O85" s="165"/>
      <c r="P85" s="165"/>
      <c r="Q85" s="165"/>
      <c r="R85" s="33"/>
    </row>
    <row r="86" spans="2:47" s="1" customFormat="1" ht="14.45" customHeight="1">
      <c r="B86" s="31"/>
      <c r="C86" s="28" t="s">
        <v>28</v>
      </c>
      <c r="D86" s="32"/>
      <c r="E86" s="32"/>
      <c r="F86" s="26" t="str">
        <f>IF(E17="","",E17)</f>
        <v xml:space="preserve"> </v>
      </c>
      <c r="G86" s="32"/>
      <c r="H86" s="32"/>
      <c r="I86" s="32"/>
      <c r="J86" s="32"/>
      <c r="K86" s="28" t="s">
        <v>32</v>
      </c>
      <c r="L86" s="32"/>
      <c r="M86" s="165" t="str">
        <f>E23</f>
        <v xml:space="preserve"> </v>
      </c>
      <c r="N86" s="165"/>
      <c r="O86" s="165"/>
      <c r="P86" s="165"/>
      <c r="Q86" s="165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212" t="s">
        <v>113</v>
      </c>
      <c r="D88" s="213"/>
      <c r="E88" s="213"/>
      <c r="F88" s="213"/>
      <c r="G88" s="213"/>
      <c r="H88" s="212" t="s">
        <v>114</v>
      </c>
      <c r="I88" s="214"/>
      <c r="J88" s="214"/>
      <c r="K88" s="212" t="s">
        <v>115</v>
      </c>
      <c r="L88" s="213"/>
      <c r="M88" s="212" t="s">
        <v>116</v>
      </c>
      <c r="N88" s="213"/>
      <c r="O88" s="213"/>
      <c r="P88" s="213"/>
      <c r="Q88" s="213"/>
      <c r="R88" s="33"/>
    </row>
    <row r="89" spans="2:47" s="1" customFormat="1" ht="10.3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3"/>
    </row>
    <row r="90" spans="2:47" s="1" customFormat="1" ht="29.25" customHeight="1">
      <c r="B90" s="31"/>
      <c r="C90" s="120" t="s">
        <v>117</v>
      </c>
      <c r="D90" s="32"/>
      <c r="E90" s="32"/>
      <c r="F90" s="32"/>
      <c r="G90" s="32"/>
      <c r="H90" s="200">
        <f>W114</f>
        <v>0</v>
      </c>
      <c r="I90" s="206"/>
      <c r="J90" s="206"/>
      <c r="K90" s="200">
        <f>X114</f>
        <v>0</v>
      </c>
      <c r="L90" s="206"/>
      <c r="M90" s="200">
        <f>M114</f>
        <v>0</v>
      </c>
      <c r="N90" s="215"/>
      <c r="O90" s="215"/>
      <c r="P90" s="215"/>
      <c r="Q90" s="215"/>
      <c r="R90" s="33"/>
      <c r="AU90" s="18" t="s">
        <v>118</v>
      </c>
    </row>
    <row r="91" spans="2:47" s="7" customFormat="1" ht="24.95" customHeight="1">
      <c r="B91" s="121"/>
      <c r="C91" s="122"/>
      <c r="D91" s="123" t="s">
        <v>119</v>
      </c>
      <c r="E91" s="122"/>
      <c r="F91" s="122"/>
      <c r="G91" s="122"/>
      <c r="H91" s="216">
        <f>W115</f>
        <v>0</v>
      </c>
      <c r="I91" s="217"/>
      <c r="J91" s="217"/>
      <c r="K91" s="216">
        <f>X115</f>
        <v>0</v>
      </c>
      <c r="L91" s="217"/>
      <c r="M91" s="216">
        <f>M115</f>
        <v>0</v>
      </c>
      <c r="N91" s="217"/>
      <c r="O91" s="217"/>
      <c r="P91" s="217"/>
      <c r="Q91" s="217"/>
      <c r="R91" s="124"/>
    </row>
    <row r="92" spans="2:47" s="1" customFormat="1" ht="21.7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>
      <c r="B93" s="31"/>
      <c r="C93" s="120" t="s">
        <v>120</v>
      </c>
      <c r="D93" s="32"/>
      <c r="E93" s="32"/>
      <c r="F93" s="32"/>
      <c r="G93" s="32"/>
      <c r="H93" s="32"/>
      <c r="I93" s="32"/>
      <c r="J93" s="32"/>
      <c r="K93" s="32"/>
      <c r="L93" s="32"/>
      <c r="M93" s="215">
        <v>0</v>
      </c>
      <c r="N93" s="218"/>
      <c r="O93" s="218"/>
      <c r="P93" s="218"/>
      <c r="Q93" s="218"/>
      <c r="R93" s="33"/>
      <c r="T93" s="125"/>
      <c r="U93" s="126" t="s">
        <v>39</v>
      </c>
    </row>
    <row r="94" spans="2:47" s="1" customFormat="1" ht="18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10" t="s">
        <v>97</v>
      </c>
      <c r="D95" s="111"/>
      <c r="E95" s="111"/>
      <c r="F95" s="111"/>
      <c r="G95" s="111"/>
      <c r="H95" s="111"/>
      <c r="I95" s="111"/>
      <c r="J95" s="111"/>
      <c r="K95" s="111"/>
      <c r="L95" s="201">
        <f>ROUND(SUM(M90+M93),2)</f>
        <v>0</v>
      </c>
      <c r="M95" s="201"/>
      <c r="N95" s="201"/>
      <c r="O95" s="201"/>
      <c r="P95" s="201"/>
      <c r="Q95" s="201"/>
      <c r="R95" s="33"/>
    </row>
    <row r="96" spans="2:47" s="1" customFormat="1" ht="6.95" customHeight="1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18" s="1" customFormat="1" ht="6.95" customHeight="1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18" s="1" customFormat="1" ht="36.950000000000003" customHeight="1">
      <c r="B101" s="31"/>
      <c r="C101" s="163" t="s">
        <v>261</v>
      </c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6"/>
      <c r="R101" s="33"/>
    </row>
    <row r="102" spans="2:18" s="1" customFormat="1" ht="6.95" customHeight="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18" s="1" customFormat="1" ht="30" customHeight="1">
      <c r="B103" s="31"/>
      <c r="C103" s="28" t="s">
        <v>17</v>
      </c>
      <c r="D103" s="32"/>
      <c r="E103" s="32"/>
      <c r="F103" s="204" t="str">
        <f>F6</f>
        <v>Rozvoj účinnejších systémov CZT v meste Svit</v>
      </c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32"/>
      <c r="R103" s="33"/>
    </row>
    <row r="104" spans="2:18" ht="30" customHeight="1">
      <c r="B104" s="22"/>
      <c r="C104" s="28" t="s">
        <v>104</v>
      </c>
      <c r="D104" s="24"/>
      <c r="E104" s="24"/>
      <c r="F104" s="204" t="s">
        <v>105</v>
      </c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24"/>
      <c r="R104" s="23"/>
    </row>
    <row r="105" spans="2:18" ht="30" customHeight="1">
      <c r="B105" s="22"/>
      <c r="C105" s="28" t="s">
        <v>106</v>
      </c>
      <c r="D105" s="24"/>
      <c r="E105" s="24"/>
      <c r="F105" s="204" t="s">
        <v>107</v>
      </c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24"/>
      <c r="R105" s="23"/>
    </row>
    <row r="106" spans="2:18" s="1" customFormat="1" ht="36.950000000000003" customHeight="1">
      <c r="B106" s="31"/>
      <c r="C106" s="65" t="s">
        <v>108</v>
      </c>
      <c r="D106" s="32"/>
      <c r="E106" s="32"/>
      <c r="F106" s="180" t="str">
        <f>F9</f>
        <v>700 - Komunikácie a sadové úpravy</v>
      </c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32"/>
      <c r="R106" s="33"/>
    </row>
    <row r="107" spans="2:18" s="1" customFormat="1" ht="6.95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F11</f>
        <v>Svit</v>
      </c>
      <c r="G108" s="32"/>
      <c r="H108" s="32"/>
      <c r="I108" s="32"/>
      <c r="J108" s="32"/>
      <c r="K108" s="28" t="s">
        <v>23</v>
      </c>
      <c r="L108" s="32"/>
      <c r="M108" s="207" t="str">
        <f>IF(O11="","",O11)</f>
        <v>09.2017</v>
      </c>
      <c r="N108" s="207"/>
      <c r="O108" s="207"/>
      <c r="P108" s="207"/>
      <c r="Q108" s="32"/>
      <c r="R108" s="33"/>
    </row>
    <row r="109" spans="2:18" s="1" customFormat="1" ht="6.9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>
      <c r="B110" s="31"/>
      <c r="C110" s="28" t="s">
        <v>24</v>
      </c>
      <c r="D110" s="32"/>
      <c r="E110" s="32"/>
      <c r="F110" s="26" t="str">
        <f>E14</f>
        <v>CHEMOSVIT ENERGOCHEM, a.s.</v>
      </c>
      <c r="G110" s="32"/>
      <c r="H110" s="32"/>
      <c r="I110" s="32"/>
      <c r="J110" s="32"/>
      <c r="K110" s="28" t="s">
        <v>30</v>
      </c>
      <c r="L110" s="32"/>
      <c r="M110" s="165" t="str">
        <f>E20</f>
        <v>TERMOKLIMA, s.r.o.</v>
      </c>
      <c r="N110" s="165"/>
      <c r="O110" s="165"/>
      <c r="P110" s="165"/>
      <c r="Q110" s="165"/>
      <c r="R110" s="33"/>
    </row>
    <row r="111" spans="2:18" s="1" customFormat="1" ht="14.45" customHeight="1">
      <c r="B111" s="31"/>
      <c r="C111" s="28" t="s">
        <v>28</v>
      </c>
      <c r="D111" s="32"/>
      <c r="E111" s="32"/>
      <c r="F111" s="26" t="str">
        <f>IF(E17="","",E17)</f>
        <v xml:space="preserve"> </v>
      </c>
      <c r="G111" s="32"/>
      <c r="H111" s="32"/>
      <c r="I111" s="32"/>
      <c r="J111" s="32"/>
      <c r="K111" s="28" t="s">
        <v>32</v>
      </c>
      <c r="L111" s="32"/>
      <c r="M111" s="165" t="str">
        <f>E23</f>
        <v xml:space="preserve"> </v>
      </c>
      <c r="N111" s="165"/>
      <c r="O111" s="165"/>
      <c r="P111" s="165"/>
      <c r="Q111" s="165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27"/>
      <c r="C113" s="128" t="s">
        <v>121</v>
      </c>
      <c r="D113" s="129" t="s">
        <v>122</v>
      </c>
      <c r="E113" s="129" t="s">
        <v>57</v>
      </c>
      <c r="F113" s="219" t="s">
        <v>123</v>
      </c>
      <c r="G113" s="219"/>
      <c r="H113" s="219"/>
      <c r="I113" s="219"/>
      <c r="J113" s="129" t="s">
        <v>124</v>
      </c>
      <c r="K113" s="129" t="s">
        <v>125</v>
      </c>
      <c r="L113" s="129" t="s">
        <v>126</v>
      </c>
      <c r="M113" s="219" t="s">
        <v>127</v>
      </c>
      <c r="N113" s="219"/>
      <c r="O113" s="219"/>
      <c r="P113" s="219" t="s">
        <v>116</v>
      </c>
      <c r="Q113" s="220"/>
      <c r="R113" s="130"/>
      <c r="T113" s="72" t="s">
        <v>128</v>
      </c>
      <c r="U113" s="73" t="s">
        <v>39</v>
      </c>
      <c r="V113" s="73" t="s">
        <v>129</v>
      </c>
      <c r="W113" s="73" t="s">
        <v>130</v>
      </c>
      <c r="X113" s="73" t="s">
        <v>131</v>
      </c>
      <c r="Y113" s="73" t="s">
        <v>132</v>
      </c>
      <c r="Z113" s="73" t="s">
        <v>133</v>
      </c>
      <c r="AA113" s="73" t="s">
        <v>134</v>
      </c>
      <c r="AB113" s="73" t="s">
        <v>135</v>
      </c>
      <c r="AC113" s="73" t="s">
        <v>136</v>
      </c>
      <c r="AD113" s="74" t="s">
        <v>137</v>
      </c>
    </row>
    <row r="114" spans="2:65" s="1" customFormat="1" ht="29.25" customHeight="1">
      <c r="B114" s="31"/>
      <c r="C114" s="76" t="s">
        <v>110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223"/>
      <c r="N114" s="224"/>
      <c r="O114" s="224"/>
      <c r="P114" s="224"/>
      <c r="Q114" s="224"/>
      <c r="R114" s="33"/>
      <c r="T114" s="75"/>
      <c r="U114" s="47"/>
      <c r="V114" s="47"/>
      <c r="W114" s="131">
        <f>W115</f>
        <v>0</v>
      </c>
      <c r="X114" s="131">
        <f>X115</f>
        <v>0</v>
      </c>
      <c r="Y114" s="47"/>
      <c r="Z114" s="132">
        <f>Z115</f>
        <v>26957.513154</v>
      </c>
      <c r="AA114" s="47"/>
      <c r="AB114" s="132">
        <f>AB115</f>
        <v>97.45559999999999</v>
      </c>
      <c r="AC114" s="47"/>
      <c r="AD114" s="133">
        <f>AD115</f>
        <v>40.871400000000001</v>
      </c>
      <c r="AT114" s="18" t="s">
        <v>76</v>
      </c>
      <c r="AU114" s="18" t="s">
        <v>118</v>
      </c>
      <c r="BK114" s="134">
        <f>BK115</f>
        <v>0</v>
      </c>
    </row>
    <row r="115" spans="2:65" s="9" customFormat="1" ht="37.35" customHeight="1">
      <c r="B115" s="135"/>
      <c r="C115" s="136"/>
      <c r="D115" s="137" t="s">
        <v>119</v>
      </c>
      <c r="E115" s="137"/>
      <c r="F115" s="137"/>
      <c r="G115" s="137"/>
      <c r="H115" s="137"/>
      <c r="I115" s="137"/>
      <c r="J115" s="137"/>
      <c r="K115" s="137"/>
      <c r="L115" s="137"/>
      <c r="M115" s="225"/>
      <c r="N115" s="226"/>
      <c r="O115" s="226"/>
      <c r="P115" s="226"/>
      <c r="Q115" s="226"/>
      <c r="R115" s="138"/>
      <c r="T115" s="139"/>
      <c r="U115" s="136"/>
      <c r="V115" s="136"/>
      <c r="W115" s="140">
        <f>SUM(W116:W145)</f>
        <v>0</v>
      </c>
      <c r="X115" s="140">
        <f>SUM(X116:X145)</f>
        <v>0</v>
      </c>
      <c r="Y115" s="136"/>
      <c r="Z115" s="141">
        <f>SUM(Z116:Z145)</f>
        <v>26957.513154</v>
      </c>
      <c r="AA115" s="136"/>
      <c r="AB115" s="141">
        <f>SUM(AB116:AB145)</f>
        <v>97.45559999999999</v>
      </c>
      <c r="AC115" s="136"/>
      <c r="AD115" s="142">
        <f>SUM(AD116:AD145)</f>
        <v>40.871400000000001</v>
      </c>
      <c r="AR115" s="143" t="s">
        <v>83</v>
      </c>
      <c r="AT115" s="144" t="s">
        <v>76</v>
      </c>
      <c r="AU115" s="144" t="s">
        <v>77</v>
      </c>
      <c r="AY115" s="143" t="s">
        <v>138</v>
      </c>
      <c r="BK115" s="145">
        <f>SUM(BK116:BK145)</f>
        <v>0</v>
      </c>
    </row>
    <row r="116" spans="2:65" s="1" customFormat="1" ht="25.5" customHeight="1">
      <c r="B116" s="146"/>
      <c r="C116" s="147" t="s">
        <v>83</v>
      </c>
      <c r="D116" s="147" t="s">
        <v>139</v>
      </c>
      <c r="E116" s="148" t="s">
        <v>140</v>
      </c>
      <c r="F116" s="221" t="s">
        <v>141</v>
      </c>
      <c r="G116" s="221"/>
      <c r="H116" s="221"/>
      <c r="I116" s="221"/>
      <c r="J116" s="149" t="s">
        <v>142</v>
      </c>
      <c r="K116" s="150">
        <v>31</v>
      </c>
      <c r="L116" s="151"/>
      <c r="M116" s="222"/>
      <c r="N116" s="222"/>
      <c r="O116" s="222"/>
      <c r="P116" s="222"/>
      <c r="Q116" s="222"/>
      <c r="R116" s="152"/>
      <c r="T116" s="153" t="s">
        <v>5</v>
      </c>
      <c r="U116" s="40" t="s">
        <v>42</v>
      </c>
      <c r="V116" s="116">
        <f t="shared" ref="V116:V145" si="0">L116+M116</f>
        <v>0</v>
      </c>
      <c r="W116" s="116">
        <f t="shared" ref="W116:W145" si="1">ROUND(L116*K116,2)</f>
        <v>0</v>
      </c>
      <c r="X116" s="116">
        <f t="shared" ref="X116:X145" si="2">ROUND(M116*K116,2)</f>
        <v>0</v>
      </c>
      <c r="Y116" s="154">
        <v>0.185</v>
      </c>
      <c r="Z116" s="154">
        <f t="shared" ref="Z116:Z145" si="3">Y116*K116</f>
        <v>5.7350000000000003</v>
      </c>
      <c r="AA116" s="154">
        <v>0</v>
      </c>
      <c r="AB116" s="154">
        <f t="shared" ref="AB116:AB145" si="4">AA116*K116</f>
        <v>0</v>
      </c>
      <c r="AC116" s="154">
        <v>0</v>
      </c>
      <c r="AD116" s="155">
        <f t="shared" ref="AD116:AD145" si="5">AC116*K116</f>
        <v>0</v>
      </c>
      <c r="AR116" s="18" t="s">
        <v>143</v>
      </c>
      <c r="AT116" s="18" t="s">
        <v>139</v>
      </c>
      <c r="AU116" s="18" t="s">
        <v>83</v>
      </c>
      <c r="AY116" s="18" t="s">
        <v>138</v>
      </c>
      <c r="BE116" s="156">
        <f t="shared" ref="BE116:BE145" si="6">IF(U116="základná",P116,0)</f>
        <v>0</v>
      </c>
      <c r="BF116" s="156">
        <f t="shared" ref="BF116:BF145" si="7">IF(U116="znížená",P116,0)</f>
        <v>0</v>
      </c>
      <c r="BG116" s="156">
        <f t="shared" ref="BG116:BG145" si="8">IF(U116="zákl. prenesená",P116,0)</f>
        <v>0</v>
      </c>
      <c r="BH116" s="156">
        <f t="shared" ref="BH116:BH145" si="9">IF(U116="zníž. prenesená",P116,0)</f>
        <v>0</v>
      </c>
      <c r="BI116" s="156">
        <f t="shared" ref="BI116:BI145" si="10">IF(U116="nulová",P116,0)</f>
        <v>0</v>
      </c>
      <c r="BJ116" s="18" t="s">
        <v>87</v>
      </c>
      <c r="BK116" s="156">
        <f t="shared" ref="BK116:BK145" si="11">ROUND(V116*K116,2)</f>
        <v>0</v>
      </c>
      <c r="BL116" s="18" t="s">
        <v>143</v>
      </c>
      <c r="BM116" s="18" t="s">
        <v>144</v>
      </c>
    </row>
    <row r="117" spans="2:65" s="1" customFormat="1" ht="25.5" customHeight="1">
      <c r="B117" s="146"/>
      <c r="C117" s="147" t="s">
        <v>87</v>
      </c>
      <c r="D117" s="147" t="s">
        <v>139</v>
      </c>
      <c r="E117" s="148" t="s">
        <v>145</v>
      </c>
      <c r="F117" s="221" t="s">
        <v>146</v>
      </c>
      <c r="G117" s="221"/>
      <c r="H117" s="221"/>
      <c r="I117" s="221"/>
      <c r="J117" s="149" t="s">
        <v>142</v>
      </c>
      <c r="K117" s="150">
        <v>35</v>
      </c>
      <c r="L117" s="151"/>
      <c r="M117" s="222"/>
      <c r="N117" s="222"/>
      <c r="O117" s="222"/>
      <c r="P117" s="222"/>
      <c r="Q117" s="222"/>
      <c r="R117" s="152"/>
      <c r="T117" s="153" t="s">
        <v>5</v>
      </c>
      <c r="U117" s="40" t="s">
        <v>42</v>
      </c>
      <c r="V117" s="116">
        <f t="shared" si="0"/>
        <v>0</v>
      </c>
      <c r="W117" s="116">
        <f t="shared" si="1"/>
        <v>0</v>
      </c>
      <c r="X117" s="116">
        <f t="shared" si="2"/>
        <v>0</v>
      </c>
      <c r="Y117" s="154">
        <v>0.30399999999999999</v>
      </c>
      <c r="Z117" s="154">
        <f t="shared" si="3"/>
        <v>10.64</v>
      </c>
      <c r="AA117" s="154">
        <v>2.0000000000000002E-5</v>
      </c>
      <c r="AB117" s="154">
        <f t="shared" si="4"/>
        <v>7.000000000000001E-4</v>
      </c>
      <c r="AC117" s="154">
        <v>0</v>
      </c>
      <c r="AD117" s="155">
        <f t="shared" si="5"/>
        <v>0</v>
      </c>
      <c r="AR117" s="18" t="s">
        <v>143</v>
      </c>
      <c r="AT117" s="18" t="s">
        <v>139</v>
      </c>
      <c r="AU117" s="18" t="s">
        <v>83</v>
      </c>
      <c r="AY117" s="18" t="s">
        <v>138</v>
      </c>
      <c r="BE117" s="156">
        <f t="shared" si="6"/>
        <v>0</v>
      </c>
      <c r="BF117" s="156">
        <f t="shared" si="7"/>
        <v>0</v>
      </c>
      <c r="BG117" s="156">
        <f t="shared" si="8"/>
        <v>0</v>
      </c>
      <c r="BH117" s="156">
        <f t="shared" si="9"/>
        <v>0</v>
      </c>
      <c r="BI117" s="156">
        <f t="shared" si="10"/>
        <v>0</v>
      </c>
      <c r="BJ117" s="18" t="s">
        <v>87</v>
      </c>
      <c r="BK117" s="156">
        <f t="shared" si="11"/>
        <v>0</v>
      </c>
      <c r="BL117" s="18" t="s">
        <v>143</v>
      </c>
      <c r="BM117" s="18" t="s">
        <v>147</v>
      </c>
    </row>
    <row r="118" spans="2:65" s="1" customFormat="1" ht="25.5" customHeight="1">
      <c r="B118" s="146"/>
      <c r="C118" s="147" t="s">
        <v>92</v>
      </c>
      <c r="D118" s="147" t="s">
        <v>139</v>
      </c>
      <c r="E118" s="148" t="s">
        <v>148</v>
      </c>
      <c r="F118" s="221" t="s">
        <v>149</v>
      </c>
      <c r="G118" s="221"/>
      <c r="H118" s="221"/>
      <c r="I118" s="221"/>
      <c r="J118" s="149" t="s">
        <v>142</v>
      </c>
      <c r="K118" s="150">
        <v>12</v>
      </c>
      <c r="L118" s="151"/>
      <c r="M118" s="222"/>
      <c r="N118" s="222"/>
      <c r="O118" s="222"/>
      <c r="P118" s="222"/>
      <c r="Q118" s="222"/>
      <c r="R118" s="152"/>
      <c r="T118" s="153" t="s">
        <v>5</v>
      </c>
      <c r="U118" s="40" t="s">
        <v>42</v>
      </c>
      <c r="V118" s="116">
        <f t="shared" si="0"/>
        <v>0</v>
      </c>
      <c r="W118" s="116">
        <f t="shared" si="1"/>
        <v>0</v>
      </c>
      <c r="X118" s="116">
        <f t="shared" si="2"/>
        <v>0</v>
      </c>
      <c r="Y118" s="154">
        <v>0.45100000000000001</v>
      </c>
      <c r="Z118" s="154">
        <f t="shared" si="3"/>
        <v>5.4119999999999999</v>
      </c>
      <c r="AA118" s="154">
        <v>3.0000000000000001E-5</v>
      </c>
      <c r="AB118" s="154">
        <f t="shared" si="4"/>
        <v>3.6000000000000002E-4</v>
      </c>
      <c r="AC118" s="154">
        <v>0</v>
      </c>
      <c r="AD118" s="155">
        <f t="shared" si="5"/>
        <v>0</v>
      </c>
      <c r="AR118" s="18" t="s">
        <v>143</v>
      </c>
      <c r="AT118" s="18" t="s">
        <v>139</v>
      </c>
      <c r="AU118" s="18" t="s">
        <v>83</v>
      </c>
      <c r="AY118" s="18" t="s">
        <v>138</v>
      </c>
      <c r="BE118" s="156">
        <f t="shared" si="6"/>
        <v>0</v>
      </c>
      <c r="BF118" s="156">
        <f t="shared" si="7"/>
        <v>0</v>
      </c>
      <c r="BG118" s="156">
        <f t="shared" si="8"/>
        <v>0</v>
      </c>
      <c r="BH118" s="156">
        <f t="shared" si="9"/>
        <v>0</v>
      </c>
      <c r="BI118" s="156">
        <f t="shared" si="10"/>
        <v>0</v>
      </c>
      <c r="BJ118" s="18" t="s">
        <v>87</v>
      </c>
      <c r="BK118" s="156">
        <f t="shared" si="11"/>
        <v>0</v>
      </c>
      <c r="BL118" s="18" t="s">
        <v>143</v>
      </c>
      <c r="BM118" s="18" t="s">
        <v>150</v>
      </c>
    </row>
    <row r="119" spans="2:65" s="1" customFormat="1" ht="38.25" customHeight="1">
      <c r="B119" s="146"/>
      <c r="C119" s="147" t="s">
        <v>143</v>
      </c>
      <c r="D119" s="147" t="s">
        <v>139</v>
      </c>
      <c r="E119" s="148" t="s">
        <v>151</v>
      </c>
      <c r="F119" s="221" t="s">
        <v>152</v>
      </c>
      <c r="G119" s="221"/>
      <c r="H119" s="221"/>
      <c r="I119" s="221"/>
      <c r="J119" s="149" t="s">
        <v>142</v>
      </c>
      <c r="K119" s="150">
        <v>36.6</v>
      </c>
      <c r="L119" s="151"/>
      <c r="M119" s="222"/>
      <c r="N119" s="222"/>
      <c r="O119" s="222"/>
      <c r="P119" s="222"/>
      <c r="Q119" s="222"/>
      <c r="R119" s="152"/>
      <c r="T119" s="153" t="s">
        <v>5</v>
      </c>
      <c r="U119" s="40" t="s">
        <v>42</v>
      </c>
      <c r="V119" s="116">
        <f t="shared" si="0"/>
        <v>0</v>
      </c>
      <c r="W119" s="116">
        <f t="shared" si="1"/>
        <v>0</v>
      </c>
      <c r="X119" s="116">
        <f t="shared" si="2"/>
        <v>0</v>
      </c>
      <c r="Y119" s="154">
        <v>0.127</v>
      </c>
      <c r="Z119" s="154">
        <f t="shared" si="3"/>
        <v>4.6482000000000001</v>
      </c>
      <c r="AA119" s="154">
        <v>0</v>
      </c>
      <c r="AB119" s="154">
        <f t="shared" si="4"/>
        <v>0</v>
      </c>
      <c r="AC119" s="154">
        <v>0.14499999999999999</v>
      </c>
      <c r="AD119" s="155">
        <f t="shared" si="5"/>
        <v>5.3069999999999995</v>
      </c>
      <c r="AR119" s="18" t="s">
        <v>143</v>
      </c>
      <c r="AT119" s="18" t="s">
        <v>139</v>
      </c>
      <c r="AU119" s="18" t="s">
        <v>83</v>
      </c>
      <c r="AY119" s="18" t="s">
        <v>138</v>
      </c>
      <c r="BE119" s="156">
        <f t="shared" si="6"/>
        <v>0</v>
      </c>
      <c r="BF119" s="156">
        <f t="shared" si="7"/>
        <v>0</v>
      </c>
      <c r="BG119" s="156">
        <f t="shared" si="8"/>
        <v>0</v>
      </c>
      <c r="BH119" s="156">
        <f t="shared" si="9"/>
        <v>0</v>
      </c>
      <c r="BI119" s="156">
        <f t="shared" si="10"/>
        <v>0</v>
      </c>
      <c r="BJ119" s="18" t="s">
        <v>87</v>
      </c>
      <c r="BK119" s="156">
        <f t="shared" si="11"/>
        <v>0</v>
      </c>
      <c r="BL119" s="18" t="s">
        <v>143</v>
      </c>
      <c r="BM119" s="18" t="s">
        <v>153</v>
      </c>
    </row>
    <row r="120" spans="2:65" s="1" customFormat="1" ht="38.25" customHeight="1">
      <c r="B120" s="146"/>
      <c r="C120" s="147" t="s">
        <v>154</v>
      </c>
      <c r="D120" s="147" t="s">
        <v>139</v>
      </c>
      <c r="E120" s="148" t="s">
        <v>155</v>
      </c>
      <c r="F120" s="221" t="s">
        <v>156</v>
      </c>
      <c r="G120" s="221"/>
      <c r="H120" s="221"/>
      <c r="I120" s="221"/>
      <c r="J120" s="149" t="s">
        <v>142</v>
      </c>
      <c r="K120" s="150">
        <v>11.6</v>
      </c>
      <c r="L120" s="151"/>
      <c r="M120" s="222"/>
      <c r="N120" s="222"/>
      <c r="O120" s="222"/>
      <c r="P120" s="222"/>
      <c r="Q120" s="222"/>
      <c r="R120" s="152"/>
      <c r="T120" s="153" t="s">
        <v>5</v>
      </c>
      <c r="U120" s="40" t="s">
        <v>42</v>
      </c>
      <c r="V120" s="116">
        <f t="shared" si="0"/>
        <v>0</v>
      </c>
      <c r="W120" s="116">
        <f t="shared" si="1"/>
        <v>0</v>
      </c>
      <c r="X120" s="116">
        <f t="shared" si="2"/>
        <v>0</v>
      </c>
      <c r="Y120" s="154">
        <v>0.14000000000000001</v>
      </c>
      <c r="Z120" s="154">
        <f t="shared" si="3"/>
        <v>1.6240000000000001</v>
      </c>
      <c r="AA120" s="154">
        <v>0</v>
      </c>
      <c r="AB120" s="154">
        <f t="shared" si="4"/>
        <v>0</v>
      </c>
      <c r="AC120" s="154">
        <v>0.115</v>
      </c>
      <c r="AD120" s="155">
        <f t="shared" si="5"/>
        <v>1.3340000000000001</v>
      </c>
      <c r="AR120" s="18" t="s">
        <v>143</v>
      </c>
      <c r="AT120" s="18" t="s">
        <v>139</v>
      </c>
      <c r="AU120" s="18" t="s">
        <v>83</v>
      </c>
      <c r="AY120" s="18" t="s">
        <v>138</v>
      </c>
      <c r="BE120" s="156">
        <f t="shared" si="6"/>
        <v>0</v>
      </c>
      <c r="BF120" s="156">
        <f t="shared" si="7"/>
        <v>0</v>
      </c>
      <c r="BG120" s="156">
        <f t="shared" si="8"/>
        <v>0</v>
      </c>
      <c r="BH120" s="156">
        <f t="shared" si="9"/>
        <v>0</v>
      </c>
      <c r="BI120" s="156">
        <f t="shared" si="10"/>
        <v>0</v>
      </c>
      <c r="BJ120" s="18" t="s">
        <v>87</v>
      </c>
      <c r="BK120" s="156">
        <f t="shared" si="11"/>
        <v>0</v>
      </c>
      <c r="BL120" s="18" t="s">
        <v>143</v>
      </c>
      <c r="BM120" s="18" t="s">
        <v>157</v>
      </c>
    </row>
    <row r="121" spans="2:65" s="1" customFormat="1" ht="16.5" customHeight="1">
      <c r="B121" s="146"/>
      <c r="C121" s="147" t="s">
        <v>158</v>
      </c>
      <c r="D121" s="147" t="s">
        <v>139</v>
      </c>
      <c r="E121" s="148" t="s">
        <v>159</v>
      </c>
      <c r="F121" s="221" t="s">
        <v>160</v>
      </c>
      <c r="G121" s="221"/>
      <c r="H121" s="221"/>
      <c r="I121" s="221"/>
      <c r="J121" s="149" t="s">
        <v>142</v>
      </c>
      <c r="K121" s="150">
        <v>10</v>
      </c>
      <c r="L121" s="151"/>
      <c r="M121" s="222"/>
      <c r="N121" s="222"/>
      <c r="O121" s="222"/>
      <c r="P121" s="222"/>
      <c r="Q121" s="222"/>
      <c r="R121" s="152"/>
      <c r="T121" s="153" t="s">
        <v>5</v>
      </c>
      <c r="U121" s="40" t="s">
        <v>42</v>
      </c>
      <c r="V121" s="116">
        <f t="shared" si="0"/>
        <v>0</v>
      </c>
      <c r="W121" s="116">
        <f t="shared" si="1"/>
        <v>0</v>
      </c>
      <c r="X121" s="116">
        <f t="shared" si="2"/>
        <v>0</v>
      </c>
      <c r="Y121" s="154">
        <v>7.4999999999999997E-2</v>
      </c>
      <c r="Z121" s="154">
        <f t="shared" si="3"/>
        <v>0.75</v>
      </c>
      <c r="AA121" s="154">
        <v>0</v>
      </c>
      <c r="AB121" s="154">
        <f t="shared" si="4"/>
        <v>0</v>
      </c>
      <c r="AC121" s="154">
        <v>0.04</v>
      </c>
      <c r="AD121" s="155">
        <f t="shared" si="5"/>
        <v>0.4</v>
      </c>
      <c r="AR121" s="18" t="s">
        <v>143</v>
      </c>
      <c r="AT121" s="18" t="s">
        <v>139</v>
      </c>
      <c r="AU121" s="18" t="s">
        <v>83</v>
      </c>
      <c r="AY121" s="18" t="s">
        <v>138</v>
      </c>
      <c r="BE121" s="156">
        <f t="shared" si="6"/>
        <v>0</v>
      </c>
      <c r="BF121" s="156">
        <f t="shared" si="7"/>
        <v>0</v>
      </c>
      <c r="BG121" s="156">
        <f t="shared" si="8"/>
        <v>0</v>
      </c>
      <c r="BH121" s="156">
        <f t="shared" si="9"/>
        <v>0</v>
      </c>
      <c r="BI121" s="156">
        <f t="shared" si="10"/>
        <v>0</v>
      </c>
      <c r="BJ121" s="18" t="s">
        <v>87</v>
      </c>
      <c r="BK121" s="156">
        <f t="shared" si="11"/>
        <v>0</v>
      </c>
      <c r="BL121" s="18" t="s">
        <v>143</v>
      </c>
      <c r="BM121" s="18" t="s">
        <v>161</v>
      </c>
    </row>
    <row r="122" spans="2:65" s="1" customFormat="1" ht="38.25" customHeight="1">
      <c r="B122" s="146"/>
      <c r="C122" s="147" t="s">
        <v>162</v>
      </c>
      <c r="D122" s="147" t="s">
        <v>139</v>
      </c>
      <c r="E122" s="148" t="s">
        <v>163</v>
      </c>
      <c r="F122" s="221" t="s">
        <v>164</v>
      </c>
      <c r="G122" s="221"/>
      <c r="H122" s="221"/>
      <c r="I122" s="221"/>
      <c r="J122" s="149" t="s">
        <v>165</v>
      </c>
      <c r="K122" s="150">
        <v>48</v>
      </c>
      <c r="L122" s="151"/>
      <c r="M122" s="222"/>
      <c r="N122" s="222"/>
      <c r="O122" s="222"/>
      <c r="P122" s="222"/>
      <c r="Q122" s="222"/>
      <c r="R122" s="152"/>
      <c r="T122" s="153" t="s">
        <v>5</v>
      </c>
      <c r="U122" s="40" t="s">
        <v>42</v>
      </c>
      <c r="V122" s="116">
        <f t="shared" si="0"/>
        <v>0</v>
      </c>
      <c r="W122" s="116">
        <f t="shared" si="1"/>
        <v>0</v>
      </c>
      <c r="X122" s="116">
        <f t="shared" si="2"/>
        <v>0</v>
      </c>
      <c r="Y122" s="154">
        <v>0.35499999999999998</v>
      </c>
      <c r="Z122" s="154">
        <f t="shared" si="3"/>
        <v>17.04</v>
      </c>
      <c r="AA122" s="154">
        <v>0</v>
      </c>
      <c r="AB122" s="154">
        <f t="shared" si="4"/>
        <v>0</v>
      </c>
      <c r="AC122" s="154">
        <v>0.18099999999999999</v>
      </c>
      <c r="AD122" s="155">
        <f t="shared" si="5"/>
        <v>8.6879999999999988</v>
      </c>
      <c r="AR122" s="18" t="s">
        <v>143</v>
      </c>
      <c r="AT122" s="18" t="s">
        <v>139</v>
      </c>
      <c r="AU122" s="18" t="s">
        <v>83</v>
      </c>
      <c r="AY122" s="18" t="s">
        <v>138</v>
      </c>
      <c r="BE122" s="156">
        <f t="shared" si="6"/>
        <v>0</v>
      </c>
      <c r="BF122" s="156">
        <f t="shared" si="7"/>
        <v>0</v>
      </c>
      <c r="BG122" s="156">
        <f t="shared" si="8"/>
        <v>0</v>
      </c>
      <c r="BH122" s="156">
        <f t="shared" si="9"/>
        <v>0</v>
      </c>
      <c r="BI122" s="156">
        <f t="shared" si="10"/>
        <v>0</v>
      </c>
      <c r="BJ122" s="18" t="s">
        <v>87</v>
      </c>
      <c r="BK122" s="156">
        <f t="shared" si="11"/>
        <v>0</v>
      </c>
      <c r="BL122" s="18" t="s">
        <v>143</v>
      </c>
      <c r="BM122" s="18" t="s">
        <v>166</v>
      </c>
    </row>
    <row r="123" spans="2:65" s="1" customFormat="1" ht="38.25" customHeight="1">
      <c r="B123" s="146"/>
      <c r="C123" s="147" t="s">
        <v>167</v>
      </c>
      <c r="D123" s="147" t="s">
        <v>139</v>
      </c>
      <c r="E123" s="148" t="s">
        <v>168</v>
      </c>
      <c r="F123" s="221" t="s">
        <v>169</v>
      </c>
      <c r="G123" s="221"/>
      <c r="H123" s="221"/>
      <c r="I123" s="221"/>
      <c r="J123" s="149" t="s">
        <v>165</v>
      </c>
      <c r="K123" s="150">
        <v>43.2</v>
      </c>
      <c r="L123" s="151"/>
      <c r="M123" s="222"/>
      <c r="N123" s="222"/>
      <c r="O123" s="222"/>
      <c r="P123" s="222"/>
      <c r="Q123" s="222"/>
      <c r="R123" s="152"/>
      <c r="T123" s="153" t="s">
        <v>5</v>
      </c>
      <c r="U123" s="40" t="s">
        <v>42</v>
      </c>
      <c r="V123" s="116">
        <f t="shared" si="0"/>
        <v>0</v>
      </c>
      <c r="W123" s="116">
        <f t="shared" si="1"/>
        <v>0</v>
      </c>
      <c r="X123" s="116">
        <f t="shared" si="2"/>
        <v>0</v>
      </c>
      <c r="Y123" s="154">
        <v>0.59199999999999997</v>
      </c>
      <c r="Z123" s="154">
        <f t="shared" si="3"/>
        <v>25.574400000000001</v>
      </c>
      <c r="AA123" s="154">
        <v>0</v>
      </c>
      <c r="AB123" s="154">
        <f t="shared" si="4"/>
        <v>0</v>
      </c>
      <c r="AC123" s="154">
        <v>0.316</v>
      </c>
      <c r="AD123" s="155">
        <f t="shared" si="5"/>
        <v>13.651200000000001</v>
      </c>
      <c r="AR123" s="18" t="s">
        <v>143</v>
      </c>
      <c r="AT123" s="18" t="s">
        <v>139</v>
      </c>
      <c r="AU123" s="18" t="s">
        <v>83</v>
      </c>
      <c r="AY123" s="18" t="s">
        <v>138</v>
      </c>
      <c r="BE123" s="156">
        <f t="shared" si="6"/>
        <v>0</v>
      </c>
      <c r="BF123" s="156">
        <f t="shared" si="7"/>
        <v>0</v>
      </c>
      <c r="BG123" s="156">
        <f t="shared" si="8"/>
        <v>0</v>
      </c>
      <c r="BH123" s="156">
        <f t="shared" si="9"/>
        <v>0</v>
      </c>
      <c r="BI123" s="156">
        <f t="shared" si="10"/>
        <v>0</v>
      </c>
      <c r="BJ123" s="18" t="s">
        <v>87</v>
      </c>
      <c r="BK123" s="156">
        <f t="shared" si="11"/>
        <v>0</v>
      </c>
      <c r="BL123" s="18" t="s">
        <v>143</v>
      </c>
      <c r="BM123" s="18" t="s">
        <v>170</v>
      </c>
    </row>
    <row r="124" spans="2:65" s="1" customFormat="1" ht="25.5" customHeight="1">
      <c r="B124" s="146"/>
      <c r="C124" s="147" t="s">
        <v>171</v>
      </c>
      <c r="D124" s="147" t="s">
        <v>139</v>
      </c>
      <c r="E124" s="148" t="s">
        <v>172</v>
      </c>
      <c r="F124" s="221" t="s">
        <v>173</v>
      </c>
      <c r="G124" s="221"/>
      <c r="H124" s="221"/>
      <c r="I124" s="221"/>
      <c r="J124" s="149" t="s">
        <v>174</v>
      </c>
      <c r="K124" s="150">
        <v>468</v>
      </c>
      <c r="L124" s="151"/>
      <c r="M124" s="222"/>
      <c r="N124" s="222"/>
      <c r="O124" s="222"/>
      <c r="P124" s="222"/>
      <c r="Q124" s="222"/>
      <c r="R124" s="152"/>
      <c r="T124" s="153" t="s">
        <v>5</v>
      </c>
      <c r="U124" s="40" t="s">
        <v>42</v>
      </c>
      <c r="V124" s="116">
        <f t="shared" si="0"/>
        <v>0</v>
      </c>
      <c r="W124" s="116">
        <f t="shared" si="1"/>
        <v>0</v>
      </c>
      <c r="X124" s="116">
        <f t="shared" si="2"/>
        <v>0</v>
      </c>
      <c r="Y124" s="154">
        <v>0.78100000000000003</v>
      </c>
      <c r="Z124" s="154">
        <f t="shared" si="3"/>
        <v>365.50800000000004</v>
      </c>
      <c r="AA124" s="154">
        <v>0</v>
      </c>
      <c r="AB124" s="154">
        <f t="shared" si="4"/>
        <v>0</v>
      </c>
      <c r="AC124" s="154">
        <v>0</v>
      </c>
      <c r="AD124" s="155">
        <f t="shared" si="5"/>
        <v>0</v>
      </c>
      <c r="AR124" s="18" t="s">
        <v>143</v>
      </c>
      <c r="AT124" s="18" t="s">
        <v>139</v>
      </c>
      <c r="AU124" s="18" t="s">
        <v>83</v>
      </c>
      <c r="AY124" s="18" t="s">
        <v>138</v>
      </c>
      <c r="BE124" s="156">
        <f t="shared" si="6"/>
        <v>0</v>
      </c>
      <c r="BF124" s="156">
        <f t="shared" si="7"/>
        <v>0</v>
      </c>
      <c r="BG124" s="156">
        <f t="shared" si="8"/>
        <v>0</v>
      </c>
      <c r="BH124" s="156">
        <f t="shared" si="9"/>
        <v>0</v>
      </c>
      <c r="BI124" s="156">
        <f t="shared" si="10"/>
        <v>0</v>
      </c>
      <c r="BJ124" s="18" t="s">
        <v>87</v>
      </c>
      <c r="BK124" s="156">
        <f t="shared" si="11"/>
        <v>0</v>
      </c>
      <c r="BL124" s="18" t="s">
        <v>143</v>
      </c>
      <c r="BM124" s="18" t="s">
        <v>175</v>
      </c>
    </row>
    <row r="125" spans="2:65" s="1" customFormat="1" ht="38.25" customHeight="1">
      <c r="B125" s="146"/>
      <c r="C125" s="147" t="s">
        <v>176</v>
      </c>
      <c r="D125" s="147" t="s">
        <v>139</v>
      </c>
      <c r="E125" s="148" t="s">
        <v>177</v>
      </c>
      <c r="F125" s="221" t="s">
        <v>178</v>
      </c>
      <c r="G125" s="221"/>
      <c r="H125" s="221"/>
      <c r="I125" s="221"/>
      <c r="J125" s="149" t="s">
        <v>179</v>
      </c>
      <c r="K125" s="150">
        <v>270</v>
      </c>
      <c r="L125" s="151"/>
      <c r="M125" s="222"/>
      <c r="N125" s="222"/>
      <c r="O125" s="222"/>
      <c r="P125" s="222"/>
      <c r="Q125" s="222"/>
      <c r="R125" s="152"/>
      <c r="T125" s="153" t="s">
        <v>5</v>
      </c>
      <c r="U125" s="40" t="s">
        <v>42</v>
      </c>
      <c r="V125" s="116">
        <f t="shared" si="0"/>
        <v>0</v>
      </c>
      <c r="W125" s="116">
        <f t="shared" si="1"/>
        <v>0</v>
      </c>
      <c r="X125" s="116">
        <f t="shared" si="2"/>
        <v>0</v>
      </c>
      <c r="Y125" s="154">
        <v>0.46</v>
      </c>
      <c r="Z125" s="154">
        <f t="shared" si="3"/>
        <v>124.2</v>
      </c>
      <c r="AA125" s="154">
        <v>0</v>
      </c>
      <c r="AB125" s="154">
        <f t="shared" si="4"/>
        <v>0</v>
      </c>
      <c r="AC125" s="154">
        <v>0</v>
      </c>
      <c r="AD125" s="155">
        <f t="shared" si="5"/>
        <v>0</v>
      </c>
      <c r="AR125" s="18" t="s">
        <v>143</v>
      </c>
      <c r="AT125" s="18" t="s">
        <v>139</v>
      </c>
      <c r="AU125" s="18" t="s">
        <v>83</v>
      </c>
      <c r="AY125" s="18" t="s">
        <v>138</v>
      </c>
      <c r="BE125" s="156">
        <f t="shared" si="6"/>
        <v>0</v>
      </c>
      <c r="BF125" s="156">
        <f t="shared" si="7"/>
        <v>0</v>
      </c>
      <c r="BG125" s="156">
        <f t="shared" si="8"/>
        <v>0</v>
      </c>
      <c r="BH125" s="156">
        <f t="shared" si="9"/>
        <v>0</v>
      </c>
      <c r="BI125" s="156">
        <f t="shared" si="10"/>
        <v>0</v>
      </c>
      <c r="BJ125" s="18" t="s">
        <v>87</v>
      </c>
      <c r="BK125" s="156">
        <f t="shared" si="11"/>
        <v>0</v>
      </c>
      <c r="BL125" s="18" t="s">
        <v>143</v>
      </c>
      <c r="BM125" s="18" t="s">
        <v>180</v>
      </c>
    </row>
    <row r="126" spans="2:65" s="1" customFormat="1" ht="38.25" customHeight="1">
      <c r="B126" s="146"/>
      <c r="C126" s="147" t="s">
        <v>181</v>
      </c>
      <c r="D126" s="147" t="s">
        <v>139</v>
      </c>
      <c r="E126" s="148" t="s">
        <v>182</v>
      </c>
      <c r="F126" s="221" t="s">
        <v>183</v>
      </c>
      <c r="G126" s="221"/>
      <c r="H126" s="221"/>
      <c r="I126" s="221"/>
      <c r="J126" s="149" t="s">
        <v>179</v>
      </c>
      <c r="K126" s="150">
        <v>14.41</v>
      </c>
      <c r="L126" s="151"/>
      <c r="M126" s="222"/>
      <c r="N126" s="222"/>
      <c r="O126" s="222"/>
      <c r="P126" s="222"/>
      <c r="Q126" s="222"/>
      <c r="R126" s="152"/>
      <c r="T126" s="153" t="s">
        <v>5</v>
      </c>
      <c r="U126" s="40" t="s">
        <v>42</v>
      </c>
      <c r="V126" s="116">
        <f t="shared" si="0"/>
        <v>0</v>
      </c>
      <c r="W126" s="116">
        <f t="shared" si="1"/>
        <v>0</v>
      </c>
      <c r="X126" s="116">
        <f t="shared" si="2"/>
        <v>0</v>
      </c>
      <c r="Y126" s="154">
        <v>1.585</v>
      </c>
      <c r="Z126" s="154">
        <f t="shared" si="3"/>
        <v>22.839849999999998</v>
      </c>
      <c r="AA126" s="154">
        <v>0</v>
      </c>
      <c r="AB126" s="154">
        <f t="shared" si="4"/>
        <v>0</v>
      </c>
      <c r="AC126" s="154">
        <v>0</v>
      </c>
      <c r="AD126" s="155">
        <f t="shared" si="5"/>
        <v>0</v>
      </c>
      <c r="AR126" s="18" t="s">
        <v>143</v>
      </c>
      <c r="AT126" s="18" t="s">
        <v>139</v>
      </c>
      <c r="AU126" s="18" t="s">
        <v>83</v>
      </c>
      <c r="AY126" s="18" t="s">
        <v>138</v>
      </c>
      <c r="BE126" s="156">
        <f t="shared" si="6"/>
        <v>0</v>
      </c>
      <c r="BF126" s="156">
        <f t="shared" si="7"/>
        <v>0</v>
      </c>
      <c r="BG126" s="156">
        <f t="shared" si="8"/>
        <v>0</v>
      </c>
      <c r="BH126" s="156">
        <f t="shared" si="9"/>
        <v>0</v>
      </c>
      <c r="BI126" s="156">
        <f t="shared" si="10"/>
        <v>0</v>
      </c>
      <c r="BJ126" s="18" t="s">
        <v>87</v>
      </c>
      <c r="BK126" s="156">
        <f t="shared" si="11"/>
        <v>0</v>
      </c>
      <c r="BL126" s="18" t="s">
        <v>143</v>
      </c>
      <c r="BM126" s="18" t="s">
        <v>184</v>
      </c>
    </row>
    <row r="127" spans="2:65" s="1" customFormat="1" ht="38.25" customHeight="1">
      <c r="B127" s="146"/>
      <c r="C127" s="147" t="s">
        <v>185</v>
      </c>
      <c r="D127" s="147" t="s">
        <v>139</v>
      </c>
      <c r="E127" s="148" t="s">
        <v>186</v>
      </c>
      <c r="F127" s="221" t="s">
        <v>187</v>
      </c>
      <c r="G127" s="221"/>
      <c r="H127" s="221"/>
      <c r="I127" s="221"/>
      <c r="J127" s="149" t="s">
        <v>179</v>
      </c>
      <c r="K127" s="150">
        <v>94</v>
      </c>
      <c r="L127" s="151"/>
      <c r="M127" s="222"/>
      <c r="N127" s="222"/>
      <c r="O127" s="222"/>
      <c r="P127" s="222"/>
      <c r="Q127" s="222"/>
      <c r="R127" s="152"/>
      <c r="T127" s="153" t="s">
        <v>5</v>
      </c>
      <c r="U127" s="40" t="s">
        <v>42</v>
      </c>
      <c r="V127" s="116">
        <f t="shared" si="0"/>
        <v>0</v>
      </c>
      <c r="W127" s="116">
        <f t="shared" si="1"/>
        <v>0</v>
      </c>
      <c r="X127" s="116">
        <f t="shared" si="2"/>
        <v>0</v>
      </c>
      <c r="Y127" s="154">
        <v>1.0860000000000001</v>
      </c>
      <c r="Z127" s="154">
        <f t="shared" si="3"/>
        <v>102.084</v>
      </c>
      <c r="AA127" s="154">
        <v>0</v>
      </c>
      <c r="AB127" s="154">
        <f t="shared" si="4"/>
        <v>0</v>
      </c>
      <c r="AC127" s="154">
        <v>0</v>
      </c>
      <c r="AD127" s="155">
        <f t="shared" si="5"/>
        <v>0</v>
      </c>
      <c r="AR127" s="18" t="s">
        <v>143</v>
      </c>
      <c r="AT127" s="18" t="s">
        <v>139</v>
      </c>
      <c r="AU127" s="18" t="s">
        <v>83</v>
      </c>
      <c r="AY127" s="18" t="s">
        <v>138</v>
      </c>
      <c r="BE127" s="156">
        <f t="shared" si="6"/>
        <v>0</v>
      </c>
      <c r="BF127" s="156">
        <f t="shared" si="7"/>
        <v>0</v>
      </c>
      <c r="BG127" s="156">
        <f t="shared" si="8"/>
        <v>0</v>
      </c>
      <c r="BH127" s="156">
        <f t="shared" si="9"/>
        <v>0</v>
      </c>
      <c r="BI127" s="156">
        <f t="shared" si="10"/>
        <v>0</v>
      </c>
      <c r="BJ127" s="18" t="s">
        <v>87</v>
      </c>
      <c r="BK127" s="156">
        <f t="shared" si="11"/>
        <v>0</v>
      </c>
      <c r="BL127" s="18" t="s">
        <v>143</v>
      </c>
      <c r="BM127" s="18" t="s">
        <v>188</v>
      </c>
    </row>
    <row r="128" spans="2:65" s="1" customFormat="1" ht="38.25" customHeight="1">
      <c r="B128" s="146"/>
      <c r="C128" s="147" t="s">
        <v>189</v>
      </c>
      <c r="D128" s="147" t="s">
        <v>139</v>
      </c>
      <c r="E128" s="148" t="s">
        <v>190</v>
      </c>
      <c r="F128" s="221" t="s">
        <v>191</v>
      </c>
      <c r="G128" s="221"/>
      <c r="H128" s="221"/>
      <c r="I128" s="221"/>
      <c r="J128" s="149" t="s">
        <v>179</v>
      </c>
      <c r="K128" s="150">
        <v>5.14</v>
      </c>
      <c r="L128" s="151"/>
      <c r="M128" s="222"/>
      <c r="N128" s="222"/>
      <c r="O128" s="222"/>
      <c r="P128" s="222"/>
      <c r="Q128" s="222"/>
      <c r="R128" s="152"/>
      <c r="T128" s="153" t="s">
        <v>5</v>
      </c>
      <c r="U128" s="40" t="s">
        <v>42</v>
      </c>
      <c r="V128" s="116">
        <f t="shared" si="0"/>
        <v>0</v>
      </c>
      <c r="W128" s="116">
        <f t="shared" si="1"/>
        <v>0</v>
      </c>
      <c r="X128" s="116">
        <f t="shared" si="2"/>
        <v>0</v>
      </c>
      <c r="Y128" s="154">
        <v>4.3999999999999997E-2</v>
      </c>
      <c r="Z128" s="154">
        <f t="shared" si="3"/>
        <v>0.22615999999999997</v>
      </c>
      <c r="AA128" s="154">
        <v>0</v>
      </c>
      <c r="AB128" s="154">
        <f t="shared" si="4"/>
        <v>0</v>
      </c>
      <c r="AC128" s="154">
        <v>0</v>
      </c>
      <c r="AD128" s="155">
        <f t="shared" si="5"/>
        <v>0</v>
      </c>
      <c r="AR128" s="18" t="s">
        <v>143</v>
      </c>
      <c r="AT128" s="18" t="s">
        <v>139</v>
      </c>
      <c r="AU128" s="18" t="s">
        <v>83</v>
      </c>
      <c r="AY128" s="18" t="s">
        <v>138</v>
      </c>
      <c r="BE128" s="156">
        <f t="shared" si="6"/>
        <v>0</v>
      </c>
      <c r="BF128" s="156">
        <f t="shared" si="7"/>
        <v>0</v>
      </c>
      <c r="BG128" s="156">
        <f t="shared" si="8"/>
        <v>0</v>
      </c>
      <c r="BH128" s="156">
        <f t="shared" si="9"/>
        <v>0</v>
      </c>
      <c r="BI128" s="156">
        <f t="shared" si="10"/>
        <v>0</v>
      </c>
      <c r="BJ128" s="18" t="s">
        <v>87</v>
      </c>
      <c r="BK128" s="156">
        <f t="shared" si="11"/>
        <v>0</v>
      </c>
      <c r="BL128" s="18" t="s">
        <v>143</v>
      </c>
      <c r="BM128" s="18" t="s">
        <v>192</v>
      </c>
    </row>
    <row r="129" spans="2:65" s="1" customFormat="1" ht="25.5" customHeight="1">
      <c r="B129" s="146"/>
      <c r="C129" s="147" t="s">
        <v>193</v>
      </c>
      <c r="D129" s="147" t="s">
        <v>139</v>
      </c>
      <c r="E129" s="148" t="s">
        <v>194</v>
      </c>
      <c r="F129" s="221" t="s">
        <v>195</v>
      </c>
      <c r="G129" s="221"/>
      <c r="H129" s="221"/>
      <c r="I129" s="221"/>
      <c r="J129" s="149" t="s">
        <v>165</v>
      </c>
      <c r="K129" s="150">
        <v>991.4</v>
      </c>
      <c r="L129" s="151"/>
      <c r="M129" s="222"/>
      <c r="N129" s="222"/>
      <c r="O129" s="222"/>
      <c r="P129" s="222"/>
      <c r="Q129" s="222"/>
      <c r="R129" s="152"/>
      <c r="T129" s="153" t="s">
        <v>5</v>
      </c>
      <c r="U129" s="40" t="s">
        <v>42</v>
      </c>
      <c r="V129" s="116">
        <f t="shared" si="0"/>
        <v>0</v>
      </c>
      <c r="W129" s="116">
        <f t="shared" si="1"/>
        <v>0</v>
      </c>
      <c r="X129" s="116">
        <f t="shared" si="2"/>
        <v>0</v>
      </c>
      <c r="Y129" s="154">
        <v>6.0999999999999999E-2</v>
      </c>
      <c r="Z129" s="154">
        <f t="shared" si="3"/>
        <v>60.4754</v>
      </c>
      <c r="AA129" s="154">
        <v>0.04</v>
      </c>
      <c r="AB129" s="154">
        <f t="shared" si="4"/>
        <v>39.655999999999999</v>
      </c>
      <c r="AC129" s="154">
        <v>0</v>
      </c>
      <c r="AD129" s="155">
        <f t="shared" si="5"/>
        <v>0</v>
      </c>
      <c r="AR129" s="18" t="s">
        <v>143</v>
      </c>
      <c r="AT129" s="18" t="s">
        <v>139</v>
      </c>
      <c r="AU129" s="18" t="s">
        <v>83</v>
      </c>
      <c r="AY129" s="18" t="s">
        <v>138</v>
      </c>
      <c r="BE129" s="156">
        <f t="shared" si="6"/>
        <v>0</v>
      </c>
      <c r="BF129" s="156">
        <f t="shared" si="7"/>
        <v>0</v>
      </c>
      <c r="BG129" s="156">
        <f t="shared" si="8"/>
        <v>0</v>
      </c>
      <c r="BH129" s="156">
        <f t="shared" si="9"/>
        <v>0</v>
      </c>
      <c r="BI129" s="156">
        <f t="shared" si="10"/>
        <v>0</v>
      </c>
      <c r="BJ129" s="18" t="s">
        <v>87</v>
      </c>
      <c r="BK129" s="156">
        <f t="shared" si="11"/>
        <v>0</v>
      </c>
      <c r="BL129" s="18" t="s">
        <v>143</v>
      </c>
      <c r="BM129" s="18" t="s">
        <v>196</v>
      </c>
    </row>
    <row r="130" spans="2:65" s="1" customFormat="1" ht="16.5" customHeight="1">
      <c r="B130" s="146"/>
      <c r="C130" s="147" t="s">
        <v>197</v>
      </c>
      <c r="D130" s="147" t="s">
        <v>139</v>
      </c>
      <c r="E130" s="148" t="s">
        <v>198</v>
      </c>
      <c r="F130" s="221" t="s">
        <v>199</v>
      </c>
      <c r="G130" s="221"/>
      <c r="H130" s="221"/>
      <c r="I130" s="221"/>
      <c r="J130" s="149" t="s">
        <v>165</v>
      </c>
      <c r="K130" s="150">
        <v>991.4</v>
      </c>
      <c r="L130" s="151"/>
      <c r="M130" s="222"/>
      <c r="N130" s="222"/>
      <c r="O130" s="222"/>
      <c r="P130" s="222"/>
      <c r="Q130" s="222"/>
      <c r="R130" s="152"/>
      <c r="T130" s="153" t="s">
        <v>5</v>
      </c>
      <c r="U130" s="40" t="s">
        <v>42</v>
      </c>
      <c r="V130" s="116">
        <f t="shared" si="0"/>
        <v>0</v>
      </c>
      <c r="W130" s="116">
        <f t="shared" si="1"/>
        <v>0</v>
      </c>
      <c r="X130" s="116">
        <f t="shared" si="2"/>
        <v>0</v>
      </c>
      <c r="Y130" s="154">
        <v>26.167000000000002</v>
      </c>
      <c r="Z130" s="154">
        <f t="shared" si="3"/>
        <v>25941.963800000001</v>
      </c>
      <c r="AA130" s="154">
        <v>0</v>
      </c>
      <c r="AB130" s="154">
        <f t="shared" si="4"/>
        <v>0</v>
      </c>
      <c r="AC130" s="154">
        <v>0</v>
      </c>
      <c r="AD130" s="155">
        <f t="shared" si="5"/>
        <v>0</v>
      </c>
      <c r="AR130" s="18" t="s">
        <v>143</v>
      </c>
      <c r="AT130" s="18" t="s">
        <v>139</v>
      </c>
      <c r="AU130" s="18" t="s">
        <v>83</v>
      </c>
      <c r="AY130" s="18" t="s">
        <v>138</v>
      </c>
      <c r="BE130" s="156">
        <f t="shared" si="6"/>
        <v>0</v>
      </c>
      <c r="BF130" s="156">
        <f t="shared" si="7"/>
        <v>0</v>
      </c>
      <c r="BG130" s="156">
        <f t="shared" si="8"/>
        <v>0</v>
      </c>
      <c r="BH130" s="156">
        <f t="shared" si="9"/>
        <v>0</v>
      </c>
      <c r="BI130" s="156">
        <f t="shared" si="10"/>
        <v>0</v>
      </c>
      <c r="BJ130" s="18" t="s">
        <v>87</v>
      </c>
      <c r="BK130" s="156">
        <f t="shared" si="11"/>
        <v>0</v>
      </c>
      <c r="BL130" s="18" t="s">
        <v>143</v>
      </c>
      <c r="BM130" s="18" t="s">
        <v>200</v>
      </c>
    </row>
    <row r="131" spans="2:65" s="1" customFormat="1" ht="16.5" customHeight="1">
      <c r="B131" s="146"/>
      <c r="C131" s="147" t="s">
        <v>201</v>
      </c>
      <c r="D131" s="147" t="s">
        <v>139</v>
      </c>
      <c r="E131" s="148" t="s">
        <v>202</v>
      </c>
      <c r="F131" s="221" t="s">
        <v>203</v>
      </c>
      <c r="G131" s="221"/>
      <c r="H131" s="221"/>
      <c r="I131" s="221"/>
      <c r="J131" s="149" t="s">
        <v>165</v>
      </c>
      <c r="K131" s="150">
        <v>20</v>
      </c>
      <c r="L131" s="151"/>
      <c r="M131" s="222"/>
      <c r="N131" s="222"/>
      <c r="O131" s="222"/>
      <c r="P131" s="222"/>
      <c r="Q131" s="222"/>
      <c r="R131" s="152"/>
      <c r="T131" s="153" t="s">
        <v>5</v>
      </c>
      <c r="U131" s="40" t="s">
        <v>42</v>
      </c>
      <c r="V131" s="116">
        <f t="shared" si="0"/>
        <v>0</v>
      </c>
      <c r="W131" s="116">
        <f t="shared" si="1"/>
        <v>0</v>
      </c>
      <c r="X131" s="116">
        <f t="shared" si="2"/>
        <v>0</v>
      </c>
      <c r="Y131" s="154">
        <v>0.52900000000000003</v>
      </c>
      <c r="Z131" s="154">
        <f t="shared" si="3"/>
        <v>10.58</v>
      </c>
      <c r="AA131" s="154">
        <v>0</v>
      </c>
      <c r="AB131" s="154">
        <f t="shared" si="4"/>
        <v>0</v>
      </c>
      <c r="AC131" s="154">
        <v>0</v>
      </c>
      <c r="AD131" s="155">
        <f t="shared" si="5"/>
        <v>0</v>
      </c>
      <c r="AR131" s="18" t="s">
        <v>143</v>
      </c>
      <c r="AT131" s="18" t="s">
        <v>139</v>
      </c>
      <c r="AU131" s="18" t="s">
        <v>83</v>
      </c>
      <c r="AY131" s="18" t="s">
        <v>138</v>
      </c>
      <c r="BE131" s="156">
        <f t="shared" si="6"/>
        <v>0</v>
      </c>
      <c r="BF131" s="156">
        <f t="shared" si="7"/>
        <v>0</v>
      </c>
      <c r="BG131" s="156">
        <f t="shared" si="8"/>
        <v>0</v>
      </c>
      <c r="BH131" s="156">
        <f t="shared" si="9"/>
        <v>0</v>
      </c>
      <c r="BI131" s="156">
        <f t="shared" si="10"/>
        <v>0</v>
      </c>
      <c r="BJ131" s="18" t="s">
        <v>87</v>
      </c>
      <c r="BK131" s="156">
        <f t="shared" si="11"/>
        <v>0</v>
      </c>
      <c r="BL131" s="18" t="s">
        <v>143</v>
      </c>
      <c r="BM131" s="18" t="s">
        <v>204</v>
      </c>
    </row>
    <row r="132" spans="2:65" s="1" customFormat="1" ht="25.5" customHeight="1">
      <c r="B132" s="146"/>
      <c r="C132" s="147" t="s">
        <v>205</v>
      </c>
      <c r="D132" s="147" t="s">
        <v>139</v>
      </c>
      <c r="E132" s="148" t="s">
        <v>206</v>
      </c>
      <c r="F132" s="221" t="s">
        <v>207</v>
      </c>
      <c r="G132" s="221"/>
      <c r="H132" s="221"/>
      <c r="I132" s="221"/>
      <c r="J132" s="149" t="s">
        <v>165</v>
      </c>
      <c r="K132" s="150">
        <v>20</v>
      </c>
      <c r="L132" s="151"/>
      <c r="M132" s="222"/>
      <c r="N132" s="222"/>
      <c r="O132" s="222"/>
      <c r="P132" s="222"/>
      <c r="Q132" s="222"/>
      <c r="R132" s="152"/>
      <c r="T132" s="153" t="s">
        <v>5</v>
      </c>
      <c r="U132" s="40" t="s">
        <v>42</v>
      </c>
      <c r="V132" s="116">
        <f t="shared" si="0"/>
        <v>0</v>
      </c>
      <c r="W132" s="116">
        <f t="shared" si="1"/>
        <v>0</v>
      </c>
      <c r="X132" s="116">
        <f t="shared" si="2"/>
        <v>0</v>
      </c>
      <c r="Y132" s="154">
        <v>0.20499999999999999</v>
      </c>
      <c r="Z132" s="154">
        <f t="shared" si="3"/>
        <v>4.0999999999999996</v>
      </c>
      <c r="AA132" s="154">
        <v>0</v>
      </c>
      <c r="AB132" s="154">
        <f t="shared" si="4"/>
        <v>0</v>
      </c>
      <c r="AC132" s="154">
        <v>0</v>
      </c>
      <c r="AD132" s="155">
        <f t="shared" si="5"/>
        <v>0</v>
      </c>
      <c r="AR132" s="18" t="s">
        <v>143</v>
      </c>
      <c r="AT132" s="18" t="s">
        <v>139</v>
      </c>
      <c r="AU132" s="18" t="s">
        <v>83</v>
      </c>
      <c r="AY132" s="18" t="s">
        <v>138</v>
      </c>
      <c r="BE132" s="156">
        <f t="shared" si="6"/>
        <v>0</v>
      </c>
      <c r="BF132" s="156">
        <f t="shared" si="7"/>
        <v>0</v>
      </c>
      <c r="BG132" s="156">
        <f t="shared" si="8"/>
        <v>0</v>
      </c>
      <c r="BH132" s="156">
        <f t="shared" si="9"/>
        <v>0</v>
      </c>
      <c r="BI132" s="156">
        <f t="shared" si="10"/>
        <v>0</v>
      </c>
      <c r="BJ132" s="18" t="s">
        <v>87</v>
      </c>
      <c r="BK132" s="156">
        <f t="shared" si="11"/>
        <v>0</v>
      </c>
      <c r="BL132" s="18" t="s">
        <v>143</v>
      </c>
      <c r="BM132" s="18" t="s">
        <v>208</v>
      </c>
    </row>
    <row r="133" spans="2:65" s="1" customFormat="1" ht="38.25" customHeight="1">
      <c r="B133" s="146"/>
      <c r="C133" s="147" t="s">
        <v>209</v>
      </c>
      <c r="D133" s="147" t="s">
        <v>139</v>
      </c>
      <c r="E133" s="148" t="s">
        <v>210</v>
      </c>
      <c r="F133" s="221" t="s">
        <v>211</v>
      </c>
      <c r="G133" s="221"/>
      <c r="H133" s="221"/>
      <c r="I133" s="221"/>
      <c r="J133" s="149" t="s">
        <v>212</v>
      </c>
      <c r="K133" s="150">
        <v>4</v>
      </c>
      <c r="L133" s="151"/>
      <c r="M133" s="222"/>
      <c r="N133" s="222"/>
      <c r="O133" s="222"/>
      <c r="P133" s="222"/>
      <c r="Q133" s="222"/>
      <c r="R133" s="152"/>
      <c r="T133" s="153" t="s">
        <v>5</v>
      </c>
      <c r="U133" s="40" t="s">
        <v>42</v>
      </c>
      <c r="V133" s="116">
        <f t="shared" si="0"/>
        <v>0</v>
      </c>
      <c r="W133" s="116">
        <f t="shared" si="1"/>
        <v>0</v>
      </c>
      <c r="X133" s="116">
        <f t="shared" si="2"/>
        <v>0</v>
      </c>
      <c r="Y133" s="154">
        <v>1.0329999999999999</v>
      </c>
      <c r="Z133" s="154">
        <f t="shared" si="3"/>
        <v>4.1319999999999997</v>
      </c>
      <c r="AA133" s="154">
        <v>0</v>
      </c>
      <c r="AB133" s="154">
        <f t="shared" si="4"/>
        <v>0</v>
      </c>
      <c r="AC133" s="154">
        <v>0</v>
      </c>
      <c r="AD133" s="155">
        <f t="shared" si="5"/>
        <v>0</v>
      </c>
      <c r="AR133" s="18" t="s">
        <v>143</v>
      </c>
      <c r="AT133" s="18" t="s">
        <v>139</v>
      </c>
      <c r="AU133" s="18" t="s">
        <v>83</v>
      </c>
      <c r="AY133" s="18" t="s">
        <v>138</v>
      </c>
      <c r="BE133" s="156">
        <f t="shared" si="6"/>
        <v>0</v>
      </c>
      <c r="BF133" s="156">
        <f t="shared" si="7"/>
        <v>0</v>
      </c>
      <c r="BG133" s="156">
        <f t="shared" si="8"/>
        <v>0</v>
      </c>
      <c r="BH133" s="156">
        <f t="shared" si="9"/>
        <v>0</v>
      </c>
      <c r="BI133" s="156">
        <f t="shared" si="10"/>
        <v>0</v>
      </c>
      <c r="BJ133" s="18" t="s">
        <v>87</v>
      </c>
      <c r="BK133" s="156">
        <f t="shared" si="11"/>
        <v>0</v>
      </c>
      <c r="BL133" s="18" t="s">
        <v>143</v>
      </c>
      <c r="BM133" s="18" t="s">
        <v>213</v>
      </c>
    </row>
    <row r="134" spans="2:65" s="1" customFormat="1" ht="16.5" customHeight="1">
      <c r="B134" s="146"/>
      <c r="C134" s="147" t="s">
        <v>214</v>
      </c>
      <c r="D134" s="147" t="s">
        <v>139</v>
      </c>
      <c r="E134" s="148" t="s">
        <v>215</v>
      </c>
      <c r="F134" s="221" t="s">
        <v>216</v>
      </c>
      <c r="G134" s="221"/>
      <c r="H134" s="221"/>
      <c r="I134" s="221"/>
      <c r="J134" s="149" t="s">
        <v>212</v>
      </c>
      <c r="K134" s="150">
        <v>25</v>
      </c>
      <c r="L134" s="151"/>
      <c r="M134" s="222"/>
      <c r="N134" s="222"/>
      <c r="O134" s="222"/>
      <c r="P134" s="222"/>
      <c r="Q134" s="222"/>
      <c r="R134" s="152"/>
      <c r="T134" s="153" t="s">
        <v>5</v>
      </c>
      <c r="U134" s="40" t="s">
        <v>42</v>
      </c>
      <c r="V134" s="116">
        <f t="shared" si="0"/>
        <v>0</v>
      </c>
      <c r="W134" s="116">
        <f t="shared" si="1"/>
        <v>0</v>
      </c>
      <c r="X134" s="116">
        <f t="shared" si="2"/>
        <v>0</v>
      </c>
      <c r="Y134" s="154">
        <v>5.7279999999999998</v>
      </c>
      <c r="Z134" s="154">
        <f t="shared" si="3"/>
        <v>143.19999999999999</v>
      </c>
      <c r="AA134" s="154">
        <v>0</v>
      </c>
      <c r="AB134" s="154">
        <f t="shared" si="4"/>
        <v>0</v>
      </c>
      <c r="AC134" s="154">
        <v>0</v>
      </c>
      <c r="AD134" s="155">
        <f t="shared" si="5"/>
        <v>0</v>
      </c>
      <c r="AR134" s="18" t="s">
        <v>143</v>
      </c>
      <c r="AT134" s="18" t="s">
        <v>139</v>
      </c>
      <c r="AU134" s="18" t="s">
        <v>83</v>
      </c>
      <c r="AY134" s="18" t="s">
        <v>138</v>
      </c>
      <c r="BE134" s="156">
        <f t="shared" si="6"/>
        <v>0</v>
      </c>
      <c r="BF134" s="156">
        <f t="shared" si="7"/>
        <v>0</v>
      </c>
      <c r="BG134" s="156">
        <f t="shared" si="8"/>
        <v>0</v>
      </c>
      <c r="BH134" s="156">
        <f t="shared" si="9"/>
        <v>0</v>
      </c>
      <c r="BI134" s="156">
        <f t="shared" si="10"/>
        <v>0</v>
      </c>
      <c r="BJ134" s="18" t="s">
        <v>87</v>
      </c>
      <c r="BK134" s="156">
        <f t="shared" si="11"/>
        <v>0</v>
      </c>
      <c r="BL134" s="18" t="s">
        <v>143</v>
      </c>
      <c r="BM134" s="18" t="s">
        <v>217</v>
      </c>
    </row>
    <row r="135" spans="2:65" s="1" customFormat="1" ht="16.5" customHeight="1">
      <c r="B135" s="146"/>
      <c r="C135" s="147" t="s">
        <v>11</v>
      </c>
      <c r="D135" s="147" t="s">
        <v>139</v>
      </c>
      <c r="E135" s="148" t="s">
        <v>218</v>
      </c>
      <c r="F135" s="221" t="s">
        <v>219</v>
      </c>
      <c r="G135" s="221"/>
      <c r="H135" s="221"/>
      <c r="I135" s="221"/>
      <c r="J135" s="149" t="s">
        <v>142</v>
      </c>
      <c r="K135" s="150">
        <v>5</v>
      </c>
      <c r="L135" s="151"/>
      <c r="M135" s="222"/>
      <c r="N135" s="222"/>
      <c r="O135" s="222"/>
      <c r="P135" s="222"/>
      <c r="Q135" s="222"/>
      <c r="R135" s="152"/>
      <c r="T135" s="153" t="s">
        <v>5</v>
      </c>
      <c r="U135" s="40" t="s">
        <v>42</v>
      </c>
      <c r="V135" s="116">
        <f t="shared" si="0"/>
        <v>0</v>
      </c>
      <c r="W135" s="116">
        <f t="shared" si="1"/>
        <v>0</v>
      </c>
      <c r="X135" s="116">
        <f t="shared" si="2"/>
        <v>0</v>
      </c>
      <c r="Y135" s="154">
        <v>13.375</v>
      </c>
      <c r="Z135" s="154">
        <f t="shared" si="3"/>
        <v>66.875</v>
      </c>
      <c r="AA135" s="154">
        <v>0</v>
      </c>
      <c r="AB135" s="154">
        <f t="shared" si="4"/>
        <v>0</v>
      </c>
      <c r="AC135" s="154">
        <v>0</v>
      </c>
      <c r="AD135" s="155">
        <f t="shared" si="5"/>
        <v>0</v>
      </c>
      <c r="AR135" s="18" t="s">
        <v>143</v>
      </c>
      <c r="AT135" s="18" t="s">
        <v>139</v>
      </c>
      <c r="AU135" s="18" t="s">
        <v>83</v>
      </c>
      <c r="AY135" s="18" t="s">
        <v>138</v>
      </c>
      <c r="BE135" s="156">
        <f t="shared" si="6"/>
        <v>0</v>
      </c>
      <c r="BF135" s="156">
        <f t="shared" si="7"/>
        <v>0</v>
      </c>
      <c r="BG135" s="156">
        <f t="shared" si="8"/>
        <v>0</v>
      </c>
      <c r="BH135" s="156">
        <f t="shared" si="9"/>
        <v>0</v>
      </c>
      <c r="BI135" s="156">
        <f t="shared" si="10"/>
        <v>0</v>
      </c>
      <c r="BJ135" s="18" t="s">
        <v>87</v>
      </c>
      <c r="BK135" s="156">
        <f t="shared" si="11"/>
        <v>0</v>
      </c>
      <c r="BL135" s="18" t="s">
        <v>143</v>
      </c>
      <c r="BM135" s="18" t="s">
        <v>220</v>
      </c>
    </row>
    <row r="136" spans="2:65" s="1" customFormat="1" ht="25.5" customHeight="1">
      <c r="B136" s="146"/>
      <c r="C136" s="147" t="s">
        <v>221</v>
      </c>
      <c r="D136" s="147" t="s">
        <v>139</v>
      </c>
      <c r="E136" s="148" t="s">
        <v>222</v>
      </c>
      <c r="F136" s="221" t="s">
        <v>223</v>
      </c>
      <c r="G136" s="221"/>
      <c r="H136" s="221"/>
      <c r="I136" s="221"/>
      <c r="J136" s="149" t="s">
        <v>165</v>
      </c>
      <c r="K136" s="150">
        <v>91.2</v>
      </c>
      <c r="L136" s="151"/>
      <c r="M136" s="222"/>
      <c r="N136" s="222"/>
      <c r="O136" s="222"/>
      <c r="P136" s="222"/>
      <c r="Q136" s="222"/>
      <c r="R136" s="152"/>
      <c r="T136" s="153" t="s">
        <v>5</v>
      </c>
      <c r="U136" s="40" t="s">
        <v>42</v>
      </c>
      <c r="V136" s="116">
        <f t="shared" si="0"/>
        <v>0</v>
      </c>
      <c r="W136" s="116">
        <f t="shared" si="1"/>
        <v>0</v>
      </c>
      <c r="X136" s="116">
        <f t="shared" si="2"/>
        <v>0</v>
      </c>
      <c r="Y136" s="154">
        <v>1.7000000000000001E-2</v>
      </c>
      <c r="Z136" s="154">
        <f t="shared" si="3"/>
        <v>1.5504000000000002</v>
      </c>
      <c r="AA136" s="154">
        <v>0</v>
      </c>
      <c r="AB136" s="154">
        <f t="shared" si="4"/>
        <v>0</v>
      </c>
      <c r="AC136" s="154">
        <v>0</v>
      </c>
      <c r="AD136" s="155">
        <f t="shared" si="5"/>
        <v>0</v>
      </c>
      <c r="AR136" s="18" t="s">
        <v>143</v>
      </c>
      <c r="AT136" s="18" t="s">
        <v>139</v>
      </c>
      <c r="AU136" s="18" t="s">
        <v>83</v>
      </c>
      <c r="AY136" s="18" t="s">
        <v>138</v>
      </c>
      <c r="BE136" s="156">
        <f t="shared" si="6"/>
        <v>0</v>
      </c>
      <c r="BF136" s="156">
        <f t="shared" si="7"/>
        <v>0</v>
      </c>
      <c r="BG136" s="156">
        <f t="shared" si="8"/>
        <v>0</v>
      </c>
      <c r="BH136" s="156">
        <f t="shared" si="9"/>
        <v>0</v>
      </c>
      <c r="BI136" s="156">
        <f t="shared" si="10"/>
        <v>0</v>
      </c>
      <c r="BJ136" s="18" t="s">
        <v>87</v>
      </c>
      <c r="BK136" s="156">
        <f t="shared" si="11"/>
        <v>0</v>
      </c>
      <c r="BL136" s="18" t="s">
        <v>143</v>
      </c>
      <c r="BM136" s="18" t="s">
        <v>224</v>
      </c>
    </row>
    <row r="137" spans="2:65" s="1" customFormat="1" ht="25.5" customHeight="1">
      <c r="B137" s="146"/>
      <c r="C137" s="147" t="s">
        <v>225</v>
      </c>
      <c r="D137" s="147" t="s">
        <v>139</v>
      </c>
      <c r="E137" s="148" t="s">
        <v>226</v>
      </c>
      <c r="F137" s="221" t="s">
        <v>227</v>
      </c>
      <c r="G137" s="221"/>
      <c r="H137" s="221"/>
      <c r="I137" s="221"/>
      <c r="J137" s="149" t="s">
        <v>165</v>
      </c>
      <c r="K137" s="150">
        <v>48</v>
      </c>
      <c r="L137" s="151"/>
      <c r="M137" s="222"/>
      <c r="N137" s="222"/>
      <c r="O137" s="222"/>
      <c r="P137" s="222"/>
      <c r="Q137" s="222"/>
      <c r="R137" s="152"/>
      <c r="T137" s="153" t="s">
        <v>5</v>
      </c>
      <c r="U137" s="40" t="s">
        <v>42</v>
      </c>
      <c r="V137" s="116">
        <f t="shared" si="0"/>
        <v>0</v>
      </c>
      <c r="W137" s="116">
        <f t="shared" si="1"/>
        <v>0</v>
      </c>
      <c r="X137" s="116">
        <f t="shared" si="2"/>
        <v>0</v>
      </c>
      <c r="Y137" s="154">
        <v>2.4119999999999999E-2</v>
      </c>
      <c r="Z137" s="154">
        <f t="shared" si="3"/>
        <v>1.1577599999999999</v>
      </c>
      <c r="AA137" s="154">
        <v>0.35027999999999998</v>
      </c>
      <c r="AB137" s="154">
        <f t="shared" si="4"/>
        <v>16.81344</v>
      </c>
      <c r="AC137" s="154">
        <v>0</v>
      </c>
      <c r="AD137" s="155">
        <f t="shared" si="5"/>
        <v>0</v>
      </c>
      <c r="AR137" s="18" t="s">
        <v>143</v>
      </c>
      <c r="AT137" s="18" t="s">
        <v>139</v>
      </c>
      <c r="AU137" s="18" t="s">
        <v>83</v>
      </c>
      <c r="AY137" s="18" t="s">
        <v>138</v>
      </c>
      <c r="BE137" s="156">
        <f t="shared" si="6"/>
        <v>0</v>
      </c>
      <c r="BF137" s="156">
        <f t="shared" si="7"/>
        <v>0</v>
      </c>
      <c r="BG137" s="156">
        <f t="shared" si="8"/>
        <v>0</v>
      </c>
      <c r="BH137" s="156">
        <f t="shared" si="9"/>
        <v>0</v>
      </c>
      <c r="BI137" s="156">
        <f t="shared" si="10"/>
        <v>0</v>
      </c>
      <c r="BJ137" s="18" t="s">
        <v>87</v>
      </c>
      <c r="BK137" s="156">
        <f t="shared" si="11"/>
        <v>0</v>
      </c>
      <c r="BL137" s="18" t="s">
        <v>143</v>
      </c>
      <c r="BM137" s="18" t="s">
        <v>228</v>
      </c>
    </row>
    <row r="138" spans="2:65" s="1" customFormat="1" ht="25.5" customHeight="1">
      <c r="B138" s="146"/>
      <c r="C138" s="147" t="s">
        <v>229</v>
      </c>
      <c r="D138" s="147" t="s">
        <v>139</v>
      </c>
      <c r="E138" s="148" t="s">
        <v>230</v>
      </c>
      <c r="F138" s="221" t="s">
        <v>231</v>
      </c>
      <c r="G138" s="221"/>
      <c r="H138" s="221"/>
      <c r="I138" s="221"/>
      <c r="J138" s="149" t="s">
        <v>165</v>
      </c>
      <c r="K138" s="150">
        <v>3.6</v>
      </c>
      <c r="L138" s="151"/>
      <c r="M138" s="222"/>
      <c r="N138" s="222"/>
      <c r="O138" s="222"/>
      <c r="P138" s="222"/>
      <c r="Q138" s="222"/>
      <c r="R138" s="152"/>
      <c r="T138" s="153" t="s">
        <v>5</v>
      </c>
      <c r="U138" s="40" t="s">
        <v>42</v>
      </c>
      <c r="V138" s="116">
        <f t="shared" si="0"/>
        <v>0</v>
      </c>
      <c r="W138" s="116">
        <f t="shared" si="1"/>
        <v>0</v>
      </c>
      <c r="X138" s="116">
        <f t="shared" si="2"/>
        <v>0</v>
      </c>
      <c r="Y138" s="154">
        <v>4.9000000000000002E-2</v>
      </c>
      <c r="Z138" s="154">
        <f t="shared" si="3"/>
        <v>0.1764</v>
      </c>
      <c r="AA138" s="154">
        <v>9.6680000000000002E-2</v>
      </c>
      <c r="AB138" s="154">
        <f t="shared" si="4"/>
        <v>0.34804800000000002</v>
      </c>
      <c r="AC138" s="154">
        <v>0</v>
      </c>
      <c r="AD138" s="155">
        <f t="shared" si="5"/>
        <v>0</v>
      </c>
      <c r="AR138" s="18" t="s">
        <v>143</v>
      </c>
      <c r="AT138" s="18" t="s">
        <v>139</v>
      </c>
      <c r="AU138" s="18" t="s">
        <v>83</v>
      </c>
      <c r="AY138" s="18" t="s">
        <v>138</v>
      </c>
      <c r="BE138" s="156">
        <f t="shared" si="6"/>
        <v>0</v>
      </c>
      <c r="BF138" s="156">
        <f t="shared" si="7"/>
        <v>0</v>
      </c>
      <c r="BG138" s="156">
        <f t="shared" si="8"/>
        <v>0</v>
      </c>
      <c r="BH138" s="156">
        <f t="shared" si="9"/>
        <v>0</v>
      </c>
      <c r="BI138" s="156">
        <f t="shared" si="10"/>
        <v>0</v>
      </c>
      <c r="BJ138" s="18" t="s">
        <v>87</v>
      </c>
      <c r="BK138" s="156">
        <f t="shared" si="11"/>
        <v>0</v>
      </c>
      <c r="BL138" s="18" t="s">
        <v>143</v>
      </c>
      <c r="BM138" s="18" t="s">
        <v>232</v>
      </c>
    </row>
    <row r="139" spans="2:65" s="1" customFormat="1" ht="16.5" customHeight="1">
      <c r="B139" s="146"/>
      <c r="C139" s="147" t="s">
        <v>233</v>
      </c>
      <c r="D139" s="147" t="s">
        <v>139</v>
      </c>
      <c r="E139" s="148" t="s">
        <v>234</v>
      </c>
      <c r="F139" s="221" t="s">
        <v>235</v>
      </c>
      <c r="G139" s="221"/>
      <c r="H139" s="221"/>
      <c r="I139" s="221"/>
      <c r="J139" s="149" t="s">
        <v>165</v>
      </c>
      <c r="K139" s="150">
        <v>10.8</v>
      </c>
      <c r="L139" s="151"/>
      <c r="M139" s="222"/>
      <c r="N139" s="222"/>
      <c r="O139" s="222"/>
      <c r="P139" s="222"/>
      <c r="Q139" s="222"/>
      <c r="R139" s="152"/>
      <c r="T139" s="153" t="s">
        <v>5</v>
      </c>
      <c r="U139" s="40" t="s">
        <v>42</v>
      </c>
      <c r="V139" s="116">
        <f t="shared" si="0"/>
        <v>0</v>
      </c>
      <c r="W139" s="116">
        <f t="shared" si="1"/>
        <v>0</v>
      </c>
      <c r="X139" s="116">
        <f t="shared" si="2"/>
        <v>0</v>
      </c>
      <c r="Y139" s="154">
        <v>0.21199999999999999</v>
      </c>
      <c r="Z139" s="154">
        <f t="shared" si="3"/>
        <v>2.2896000000000001</v>
      </c>
      <c r="AA139" s="154">
        <v>0.13492999999999999</v>
      </c>
      <c r="AB139" s="154">
        <f t="shared" si="4"/>
        <v>1.457244</v>
      </c>
      <c r="AC139" s="154">
        <v>0</v>
      </c>
      <c r="AD139" s="155">
        <f t="shared" si="5"/>
        <v>0</v>
      </c>
      <c r="AR139" s="18" t="s">
        <v>143</v>
      </c>
      <c r="AT139" s="18" t="s">
        <v>139</v>
      </c>
      <c r="AU139" s="18" t="s">
        <v>83</v>
      </c>
      <c r="AY139" s="18" t="s">
        <v>138</v>
      </c>
      <c r="BE139" s="156">
        <f t="shared" si="6"/>
        <v>0</v>
      </c>
      <c r="BF139" s="156">
        <f t="shared" si="7"/>
        <v>0</v>
      </c>
      <c r="BG139" s="156">
        <f t="shared" si="8"/>
        <v>0</v>
      </c>
      <c r="BH139" s="156">
        <f t="shared" si="9"/>
        <v>0</v>
      </c>
      <c r="BI139" s="156">
        <f t="shared" si="10"/>
        <v>0</v>
      </c>
      <c r="BJ139" s="18" t="s">
        <v>87</v>
      </c>
      <c r="BK139" s="156">
        <f t="shared" si="11"/>
        <v>0</v>
      </c>
      <c r="BL139" s="18" t="s">
        <v>143</v>
      </c>
      <c r="BM139" s="18" t="s">
        <v>236</v>
      </c>
    </row>
    <row r="140" spans="2:65" s="1" customFormat="1" ht="25.5" customHeight="1">
      <c r="B140" s="146"/>
      <c r="C140" s="147" t="s">
        <v>237</v>
      </c>
      <c r="D140" s="147" t="s">
        <v>139</v>
      </c>
      <c r="E140" s="148" t="s">
        <v>238</v>
      </c>
      <c r="F140" s="221" t="s">
        <v>239</v>
      </c>
      <c r="G140" s="221"/>
      <c r="H140" s="221"/>
      <c r="I140" s="221"/>
      <c r="J140" s="149" t="s">
        <v>165</v>
      </c>
      <c r="K140" s="150">
        <v>43.2</v>
      </c>
      <c r="L140" s="151"/>
      <c r="M140" s="222"/>
      <c r="N140" s="222"/>
      <c r="O140" s="222"/>
      <c r="P140" s="222"/>
      <c r="Q140" s="222"/>
      <c r="R140" s="152"/>
      <c r="T140" s="153" t="s">
        <v>5</v>
      </c>
      <c r="U140" s="40" t="s">
        <v>42</v>
      </c>
      <c r="V140" s="116">
        <f t="shared" si="0"/>
        <v>0</v>
      </c>
      <c r="W140" s="116">
        <f t="shared" si="1"/>
        <v>0</v>
      </c>
      <c r="X140" s="116">
        <f t="shared" si="2"/>
        <v>0</v>
      </c>
      <c r="Y140" s="154">
        <v>3.0120000000000001E-2</v>
      </c>
      <c r="Z140" s="154">
        <f t="shared" si="3"/>
        <v>1.3011840000000001</v>
      </c>
      <c r="AA140" s="154">
        <v>0.46166000000000001</v>
      </c>
      <c r="AB140" s="154">
        <f t="shared" si="4"/>
        <v>19.943712000000001</v>
      </c>
      <c r="AC140" s="154">
        <v>0</v>
      </c>
      <c r="AD140" s="155">
        <f t="shared" si="5"/>
        <v>0</v>
      </c>
      <c r="AR140" s="18" t="s">
        <v>143</v>
      </c>
      <c r="AT140" s="18" t="s">
        <v>139</v>
      </c>
      <c r="AU140" s="18" t="s">
        <v>83</v>
      </c>
      <c r="AY140" s="18" t="s">
        <v>138</v>
      </c>
      <c r="BE140" s="156">
        <f t="shared" si="6"/>
        <v>0</v>
      </c>
      <c r="BF140" s="156">
        <f t="shared" si="7"/>
        <v>0</v>
      </c>
      <c r="BG140" s="156">
        <f t="shared" si="8"/>
        <v>0</v>
      </c>
      <c r="BH140" s="156">
        <f t="shared" si="9"/>
        <v>0</v>
      </c>
      <c r="BI140" s="156">
        <f t="shared" si="10"/>
        <v>0</v>
      </c>
      <c r="BJ140" s="18" t="s">
        <v>87</v>
      </c>
      <c r="BK140" s="156">
        <f t="shared" si="11"/>
        <v>0</v>
      </c>
      <c r="BL140" s="18" t="s">
        <v>143</v>
      </c>
      <c r="BM140" s="18" t="s">
        <v>240</v>
      </c>
    </row>
    <row r="141" spans="2:65" s="1" customFormat="1" ht="25.5" customHeight="1">
      <c r="B141" s="146"/>
      <c r="C141" s="147" t="s">
        <v>241</v>
      </c>
      <c r="D141" s="147" t="s">
        <v>139</v>
      </c>
      <c r="E141" s="148" t="s">
        <v>242</v>
      </c>
      <c r="F141" s="221" t="s">
        <v>243</v>
      </c>
      <c r="G141" s="221"/>
      <c r="H141" s="221"/>
      <c r="I141" s="221"/>
      <c r="J141" s="149" t="s">
        <v>165</v>
      </c>
      <c r="K141" s="150">
        <v>43.2</v>
      </c>
      <c r="L141" s="151"/>
      <c r="M141" s="222"/>
      <c r="N141" s="222"/>
      <c r="O141" s="222"/>
      <c r="P141" s="222"/>
      <c r="Q141" s="222"/>
      <c r="R141" s="152"/>
      <c r="T141" s="153" t="s">
        <v>5</v>
      </c>
      <c r="U141" s="40" t="s">
        <v>42</v>
      </c>
      <c r="V141" s="116">
        <f t="shared" si="0"/>
        <v>0</v>
      </c>
      <c r="W141" s="116">
        <f t="shared" si="1"/>
        <v>0</v>
      </c>
      <c r="X141" s="116">
        <f t="shared" si="2"/>
        <v>0</v>
      </c>
      <c r="Y141" s="154">
        <v>5.8000000000000003E-2</v>
      </c>
      <c r="Z141" s="154">
        <f t="shared" si="3"/>
        <v>2.5056000000000003</v>
      </c>
      <c r="AA141" s="154">
        <v>0.26375999999999999</v>
      </c>
      <c r="AB141" s="154">
        <f t="shared" si="4"/>
        <v>11.394432</v>
      </c>
      <c r="AC141" s="154">
        <v>0</v>
      </c>
      <c r="AD141" s="155">
        <f t="shared" si="5"/>
        <v>0</v>
      </c>
      <c r="AR141" s="18" t="s">
        <v>143</v>
      </c>
      <c r="AT141" s="18" t="s">
        <v>139</v>
      </c>
      <c r="AU141" s="18" t="s">
        <v>83</v>
      </c>
      <c r="AY141" s="18" t="s">
        <v>138</v>
      </c>
      <c r="BE141" s="156">
        <f t="shared" si="6"/>
        <v>0</v>
      </c>
      <c r="BF141" s="156">
        <f t="shared" si="7"/>
        <v>0</v>
      </c>
      <c r="BG141" s="156">
        <f t="shared" si="8"/>
        <v>0</v>
      </c>
      <c r="BH141" s="156">
        <f t="shared" si="9"/>
        <v>0</v>
      </c>
      <c r="BI141" s="156">
        <f t="shared" si="10"/>
        <v>0</v>
      </c>
      <c r="BJ141" s="18" t="s">
        <v>87</v>
      </c>
      <c r="BK141" s="156">
        <f t="shared" si="11"/>
        <v>0</v>
      </c>
      <c r="BL141" s="18" t="s">
        <v>143</v>
      </c>
      <c r="BM141" s="18" t="s">
        <v>244</v>
      </c>
    </row>
    <row r="142" spans="2:65" s="1" customFormat="1" ht="16.5" customHeight="1">
      <c r="B142" s="146"/>
      <c r="C142" s="147" t="s">
        <v>245</v>
      </c>
      <c r="D142" s="147" t="s">
        <v>139</v>
      </c>
      <c r="E142" s="148" t="s">
        <v>246</v>
      </c>
      <c r="F142" s="221" t="s">
        <v>247</v>
      </c>
      <c r="G142" s="221"/>
      <c r="H142" s="221"/>
      <c r="I142" s="221"/>
      <c r="J142" s="149" t="s">
        <v>165</v>
      </c>
      <c r="K142" s="150">
        <v>43.2</v>
      </c>
      <c r="L142" s="151"/>
      <c r="M142" s="222"/>
      <c r="N142" s="222"/>
      <c r="O142" s="222"/>
      <c r="P142" s="222"/>
      <c r="Q142" s="222"/>
      <c r="R142" s="152"/>
      <c r="T142" s="153" t="s">
        <v>5</v>
      </c>
      <c r="U142" s="40" t="s">
        <v>42</v>
      </c>
      <c r="V142" s="116">
        <f t="shared" si="0"/>
        <v>0</v>
      </c>
      <c r="W142" s="116">
        <f t="shared" si="1"/>
        <v>0</v>
      </c>
      <c r="X142" s="116">
        <f t="shared" si="2"/>
        <v>0</v>
      </c>
      <c r="Y142" s="154">
        <v>8.8999999999999996E-2</v>
      </c>
      <c r="Z142" s="154">
        <f t="shared" si="3"/>
        <v>3.8448000000000002</v>
      </c>
      <c r="AA142" s="154">
        <v>0.18151999999999999</v>
      </c>
      <c r="AB142" s="154">
        <f t="shared" si="4"/>
        <v>7.8416639999999997</v>
      </c>
      <c r="AC142" s="154">
        <v>0</v>
      </c>
      <c r="AD142" s="155">
        <f t="shared" si="5"/>
        <v>0</v>
      </c>
      <c r="AR142" s="18" t="s">
        <v>143</v>
      </c>
      <c r="AT142" s="18" t="s">
        <v>139</v>
      </c>
      <c r="AU142" s="18" t="s">
        <v>83</v>
      </c>
      <c r="AY142" s="18" t="s">
        <v>138</v>
      </c>
      <c r="BE142" s="156">
        <f t="shared" si="6"/>
        <v>0</v>
      </c>
      <c r="BF142" s="156">
        <f t="shared" si="7"/>
        <v>0</v>
      </c>
      <c r="BG142" s="156">
        <f t="shared" si="8"/>
        <v>0</v>
      </c>
      <c r="BH142" s="156">
        <f t="shared" si="9"/>
        <v>0</v>
      </c>
      <c r="BI142" s="156">
        <f t="shared" si="10"/>
        <v>0</v>
      </c>
      <c r="BJ142" s="18" t="s">
        <v>87</v>
      </c>
      <c r="BK142" s="156">
        <f t="shared" si="11"/>
        <v>0</v>
      </c>
      <c r="BL142" s="18" t="s">
        <v>143</v>
      </c>
      <c r="BM142" s="18" t="s">
        <v>248</v>
      </c>
    </row>
    <row r="143" spans="2:65" s="1" customFormat="1" ht="25.5" customHeight="1">
      <c r="B143" s="146"/>
      <c r="C143" s="147" t="s">
        <v>249</v>
      </c>
      <c r="D143" s="147" t="s">
        <v>139</v>
      </c>
      <c r="E143" s="148" t="s">
        <v>250</v>
      </c>
      <c r="F143" s="221" t="s">
        <v>251</v>
      </c>
      <c r="G143" s="221"/>
      <c r="H143" s="221"/>
      <c r="I143" s="221"/>
      <c r="J143" s="149" t="s">
        <v>165</v>
      </c>
      <c r="K143" s="150">
        <v>91.2</v>
      </c>
      <c r="L143" s="151"/>
      <c r="M143" s="222"/>
      <c r="N143" s="222"/>
      <c r="O143" s="222"/>
      <c r="P143" s="222"/>
      <c r="Q143" s="222"/>
      <c r="R143" s="152"/>
      <c r="T143" s="153" t="s">
        <v>5</v>
      </c>
      <c r="U143" s="40" t="s">
        <v>42</v>
      </c>
      <c r="V143" s="116">
        <f t="shared" si="0"/>
        <v>0</v>
      </c>
      <c r="W143" s="116">
        <f t="shared" si="1"/>
        <v>0</v>
      </c>
      <c r="X143" s="116">
        <f t="shared" si="2"/>
        <v>0</v>
      </c>
      <c r="Y143" s="154">
        <v>3.2000000000000001E-2</v>
      </c>
      <c r="Z143" s="154">
        <f t="shared" si="3"/>
        <v>2.9184000000000001</v>
      </c>
      <c r="AA143" s="154">
        <v>0</v>
      </c>
      <c r="AB143" s="154">
        <f t="shared" si="4"/>
        <v>0</v>
      </c>
      <c r="AC143" s="154">
        <v>0.126</v>
      </c>
      <c r="AD143" s="155">
        <f t="shared" si="5"/>
        <v>11.491200000000001</v>
      </c>
      <c r="AR143" s="18" t="s">
        <v>143</v>
      </c>
      <c r="AT143" s="18" t="s">
        <v>139</v>
      </c>
      <c r="AU143" s="18" t="s">
        <v>83</v>
      </c>
      <c r="AY143" s="18" t="s">
        <v>138</v>
      </c>
      <c r="BE143" s="156">
        <f t="shared" si="6"/>
        <v>0</v>
      </c>
      <c r="BF143" s="156">
        <f t="shared" si="7"/>
        <v>0</v>
      </c>
      <c r="BG143" s="156">
        <f t="shared" si="8"/>
        <v>0</v>
      </c>
      <c r="BH143" s="156">
        <f t="shared" si="9"/>
        <v>0</v>
      </c>
      <c r="BI143" s="156">
        <f t="shared" si="10"/>
        <v>0</v>
      </c>
      <c r="BJ143" s="18" t="s">
        <v>87</v>
      </c>
      <c r="BK143" s="156">
        <f t="shared" si="11"/>
        <v>0</v>
      </c>
      <c r="BL143" s="18" t="s">
        <v>143</v>
      </c>
      <c r="BM143" s="18" t="s">
        <v>252</v>
      </c>
    </row>
    <row r="144" spans="2:65" s="1" customFormat="1" ht="16.5" customHeight="1">
      <c r="B144" s="146"/>
      <c r="C144" s="147" t="s">
        <v>253</v>
      </c>
      <c r="D144" s="147" t="s">
        <v>139</v>
      </c>
      <c r="E144" s="148" t="s">
        <v>254</v>
      </c>
      <c r="F144" s="221" t="s">
        <v>255</v>
      </c>
      <c r="G144" s="221"/>
      <c r="H144" s="221"/>
      <c r="I144" s="221"/>
      <c r="J144" s="149" t="s">
        <v>165</v>
      </c>
      <c r="K144" s="150">
        <v>1082.5999999999999</v>
      </c>
      <c r="L144" s="151"/>
      <c r="M144" s="222"/>
      <c r="N144" s="222"/>
      <c r="O144" s="222"/>
      <c r="P144" s="222"/>
      <c r="Q144" s="222"/>
      <c r="R144" s="152"/>
      <c r="T144" s="153" t="s">
        <v>5</v>
      </c>
      <c r="U144" s="40" t="s">
        <v>42</v>
      </c>
      <c r="V144" s="116">
        <f t="shared" si="0"/>
        <v>0</v>
      </c>
      <c r="W144" s="116">
        <f t="shared" si="1"/>
        <v>0</v>
      </c>
      <c r="X144" s="116">
        <f t="shared" si="2"/>
        <v>0</v>
      </c>
      <c r="Y144" s="154">
        <v>2E-3</v>
      </c>
      <c r="Z144" s="154">
        <f t="shared" si="3"/>
        <v>2.1652</v>
      </c>
      <c r="AA144" s="154">
        <v>0</v>
      </c>
      <c r="AB144" s="154">
        <f t="shared" si="4"/>
        <v>0</v>
      </c>
      <c r="AC144" s="154">
        <v>0</v>
      </c>
      <c r="AD144" s="155">
        <f t="shared" si="5"/>
        <v>0</v>
      </c>
      <c r="AR144" s="18" t="s">
        <v>143</v>
      </c>
      <c r="AT144" s="18" t="s">
        <v>139</v>
      </c>
      <c r="AU144" s="18" t="s">
        <v>83</v>
      </c>
      <c r="AY144" s="18" t="s">
        <v>138</v>
      </c>
      <c r="BE144" s="156">
        <f t="shared" si="6"/>
        <v>0</v>
      </c>
      <c r="BF144" s="156">
        <f t="shared" si="7"/>
        <v>0</v>
      </c>
      <c r="BG144" s="156">
        <f t="shared" si="8"/>
        <v>0</v>
      </c>
      <c r="BH144" s="156">
        <f t="shared" si="9"/>
        <v>0</v>
      </c>
      <c r="BI144" s="156">
        <f t="shared" si="10"/>
        <v>0</v>
      </c>
      <c r="BJ144" s="18" t="s">
        <v>87</v>
      </c>
      <c r="BK144" s="156">
        <f t="shared" si="11"/>
        <v>0</v>
      </c>
      <c r="BL144" s="18" t="s">
        <v>143</v>
      </c>
      <c r="BM144" s="18" t="s">
        <v>256</v>
      </c>
    </row>
    <row r="145" spans="2:65" s="1" customFormat="1" ht="16.5" customHeight="1">
      <c r="B145" s="146"/>
      <c r="C145" s="147" t="s">
        <v>257</v>
      </c>
      <c r="D145" s="147" t="s">
        <v>139</v>
      </c>
      <c r="E145" s="148" t="s">
        <v>258</v>
      </c>
      <c r="F145" s="221" t="s">
        <v>259</v>
      </c>
      <c r="G145" s="221"/>
      <c r="H145" s="221"/>
      <c r="I145" s="221"/>
      <c r="J145" s="149" t="s">
        <v>174</v>
      </c>
      <c r="K145" s="150">
        <v>468</v>
      </c>
      <c r="L145" s="151"/>
      <c r="M145" s="222"/>
      <c r="N145" s="222"/>
      <c r="O145" s="222"/>
      <c r="P145" s="222"/>
      <c r="Q145" s="222"/>
      <c r="R145" s="152"/>
      <c r="T145" s="153" t="s">
        <v>5</v>
      </c>
      <c r="U145" s="157" t="s">
        <v>42</v>
      </c>
      <c r="V145" s="158">
        <f t="shared" si="0"/>
        <v>0</v>
      </c>
      <c r="W145" s="158">
        <f t="shared" si="1"/>
        <v>0</v>
      </c>
      <c r="X145" s="158">
        <f t="shared" si="2"/>
        <v>0</v>
      </c>
      <c r="Y145" s="159">
        <v>4.7E-2</v>
      </c>
      <c r="Z145" s="159">
        <f t="shared" si="3"/>
        <v>21.995999999999999</v>
      </c>
      <c r="AA145" s="159">
        <v>0</v>
      </c>
      <c r="AB145" s="159">
        <f t="shared" si="4"/>
        <v>0</v>
      </c>
      <c r="AC145" s="159">
        <v>0</v>
      </c>
      <c r="AD145" s="160">
        <f t="shared" si="5"/>
        <v>0</v>
      </c>
      <c r="AR145" s="18" t="s">
        <v>143</v>
      </c>
      <c r="AT145" s="18" t="s">
        <v>139</v>
      </c>
      <c r="AU145" s="18" t="s">
        <v>83</v>
      </c>
      <c r="AY145" s="18" t="s">
        <v>138</v>
      </c>
      <c r="BE145" s="156">
        <f t="shared" si="6"/>
        <v>0</v>
      </c>
      <c r="BF145" s="156">
        <f t="shared" si="7"/>
        <v>0</v>
      </c>
      <c r="BG145" s="156">
        <f t="shared" si="8"/>
        <v>0</v>
      </c>
      <c r="BH145" s="156">
        <f t="shared" si="9"/>
        <v>0</v>
      </c>
      <c r="BI145" s="156">
        <f t="shared" si="10"/>
        <v>0</v>
      </c>
      <c r="BJ145" s="18" t="s">
        <v>87</v>
      </c>
      <c r="BK145" s="156">
        <f t="shared" si="11"/>
        <v>0</v>
      </c>
      <c r="BL145" s="18" t="s">
        <v>143</v>
      </c>
      <c r="BM145" s="18" t="s">
        <v>260</v>
      </c>
    </row>
    <row r="146" spans="2:65" s="1" customFormat="1" ht="6.95" customHeight="1">
      <c r="B146" s="55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7"/>
    </row>
  </sheetData>
  <mergeCells count="157">
    <mergeCell ref="S2:AF2"/>
    <mergeCell ref="F144:I144"/>
    <mergeCell ref="P144:Q144"/>
    <mergeCell ref="M144:O144"/>
    <mergeCell ref="F145:I145"/>
    <mergeCell ref="P145:Q145"/>
    <mergeCell ref="M145:O145"/>
    <mergeCell ref="M114:Q114"/>
    <mergeCell ref="M115:Q115"/>
    <mergeCell ref="H1:K1"/>
    <mergeCell ref="F141:I141"/>
    <mergeCell ref="P141:Q141"/>
    <mergeCell ref="M141:O141"/>
    <mergeCell ref="F142:I142"/>
    <mergeCell ref="P142:Q142"/>
    <mergeCell ref="M142:O142"/>
    <mergeCell ref="F143:I143"/>
    <mergeCell ref="P143:Q143"/>
    <mergeCell ref="M143:O143"/>
    <mergeCell ref="F138:I138"/>
    <mergeCell ref="P138:Q138"/>
    <mergeCell ref="M138:O138"/>
    <mergeCell ref="F139:I139"/>
    <mergeCell ref="P139:Q139"/>
    <mergeCell ref="M139:O139"/>
    <mergeCell ref="F140:I140"/>
    <mergeCell ref="P140:Q140"/>
    <mergeCell ref="M140:O140"/>
    <mergeCell ref="F135:I135"/>
    <mergeCell ref="P135:Q135"/>
    <mergeCell ref="M135:O135"/>
    <mergeCell ref="F136:I136"/>
    <mergeCell ref="P136:Q136"/>
    <mergeCell ref="M136:O136"/>
    <mergeCell ref="F137:I137"/>
    <mergeCell ref="P137:Q137"/>
    <mergeCell ref="M137:O137"/>
    <mergeCell ref="F132:I132"/>
    <mergeCell ref="P132:Q132"/>
    <mergeCell ref="M132:O132"/>
    <mergeCell ref="F133:I133"/>
    <mergeCell ref="P133:Q133"/>
    <mergeCell ref="M133:O133"/>
    <mergeCell ref="F134:I134"/>
    <mergeCell ref="P134:Q134"/>
    <mergeCell ref="M134:O134"/>
    <mergeCell ref="F129:I129"/>
    <mergeCell ref="P129:Q129"/>
    <mergeCell ref="M129:O129"/>
    <mergeCell ref="F130:I130"/>
    <mergeCell ref="P130:Q130"/>
    <mergeCell ref="M130:O130"/>
    <mergeCell ref="F131:I131"/>
    <mergeCell ref="P131:Q131"/>
    <mergeCell ref="M131:O131"/>
    <mergeCell ref="F126:I126"/>
    <mergeCell ref="P126:Q126"/>
    <mergeCell ref="M126:O126"/>
    <mergeCell ref="F127:I127"/>
    <mergeCell ref="P127:Q127"/>
    <mergeCell ref="M127:O127"/>
    <mergeCell ref="F128:I128"/>
    <mergeCell ref="P128:Q128"/>
    <mergeCell ref="M128:O128"/>
    <mergeCell ref="F123:I123"/>
    <mergeCell ref="P123:Q123"/>
    <mergeCell ref="M123:O123"/>
    <mergeCell ref="F124:I124"/>
    <mergeCell ref="P124:Q124"/>
    <mergeCell ref="M124:O124"/>
    <mergeCell ref="F125:I125"/>
    <mergeCell ref="P125:Q125"/>
    <mergeCell ref="M125:O125"/>
    <mergeCell ref="F120:I120"/>
    <mergeCell ref="P120:Q120"/>
    <mergeCell ref="M120:O120"/>
    <mergeCell ref="F121:I121"/>
    <mergeCell ref="P121:Q121"/>
    <mergeCell ref="M121:O121"/>
    <mergeCell ref="F122:I122"/>
    <mergeCell ref="P122:Q122"/>
    <mergeCell ref="M122:O122"/>
    <mergeCell ref="F117:I117"/>
    <mergeCell ref="P117:Q117"/>
    <mergeCell ref="M117:O117"/>
    <mergeCell ref="F118:I118"/>
    <mergeCell ref="P118:Q118"/>
    <mergeCell ref="M118:O118"/>
    <mergeCell ref="F119:I119"/>
    <mergeCell ref="P119:Q119"/>
    <mergeCell ref="M119:O119"/>
    <mergeCell ref="F106:P106"/>
    <mergeCell ref="M108:P108"/>
    <mergeCell ref="M110:Q110"/>
    <mergeCell ref="M111:Q111"/>
    <mergeCell ref="F113:I113"/>
    <mergeCell ref="P113:Q113"/>
    <mergeCell ref="M113:O113"/>
    <mergeCell ref="F116:I116"/>
    <mergeCell ref="P116:Q116"/>
    <mergeCell ref="M116:O116"/>
    <mergeCell ref="H91:J91"/>
    <mergeCell ref="K91:L91"/>
    <mergeCell ref="M91:Q91"/>
    <mergeCell ref="M93:Q93"/>
    <mergeCell ref="L95:Q95"/>
    <mergeCell ref="C101:Q101"/>
    <mergeCell ref="F103:P103"/>
    <mergeCell ref="F105:P105"/>
    <mergeCell ref="F104:P104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C2:Q2"/>
    <mergeCell ref="C4:Q4"/>
    <mergeCell ref="F6:P6"/>
    <mergeCell ref="F8:P8"/>
    <mergeCell ref="F7:P7"/>
    <mergeCell ref="F9:P9"/>
    <mergeCell ref="O11:P11"/>
    <mergeCell ref="O13:P13"/>
    <mergeCell ref="O14:P14"/>
  </mergeCells>
  <hyperlinks>
    <hyperlink ref="F1:G1" location="C2" display="1) Krycí list rozpočtu"/>
    <hyperlink ref="H1:K1" location="C88" display="2) Rekapitulácia rozpočtu"/>
    <hyperlink ref="L1" location="C113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700 - Komunikácie a sadov...</vt:lpstr>
      <vt:lpstr>'700 - Komunikácie a sadov...'!Názvy_tlače</vt:lpstr>
      <vt:lpstr>'Rekapitulácia stavby'!Názvy_tlače</vt:lpstr>
      <vt:lpstr>'700 - Komunikácie a sadov...'!Oblasť_tlače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Valéria Jaseňáková</dc:creator>
  <cp:lastModifiedBy>Valéria Jaseňáková</cp:lastModifiedBy>
  <dcterms:created xsi:type="dcterms:W3CDTF">2017-10-18T08:49:47Z</dcterms:created>
  <dcterms:modified xsi:type="dcterms:W3CDTF">2017-10-18T08:52:26Z</dcterms:modified>
</cp:coreProperties>
</file>